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unal.8\Desktop\Gnumner\24 Ashxatanq\Ծավալ Հ\"/>
    </mc:Choice>
  </mc:AlternateContent>
  <xr:revisionPtr revIDLastSave="0" documentId="8_{4D3FBC02-FF8A-4675-8C7B-23D1EAE07DB8}" xr6:coauthVersionLast="47" xr6:coauthVersionMax="47" xr10:uidLastSave="{00000000-0000-0000-0000-000000000000}"/>
  <bookViews>
    <workbookView xWindow="-120" yWindow="-120" windowWidth="29040" windowHeight="15840" tabRatio="876" activeTab="2" xr2:uid="{00000000-000D-0000-FFFF-FFFF00000000}"/>
  </bookViews>
  <sheets>
    <sheet name="Բացատրագիր" sheetId="771" r:id="rId1"/>
    <sheet name="Ամփոփ" sheetId="770" r:id="rId2"/>
    <sheet name="1" sheetId="773" r:id="rId3"/>
  </sheets>
  <externalReferences>
    <externalReference r:id="rId4"/>
  </externalReferences>
  <definedNames>
    <definedName name="_xlnm.Print_Area" localSheetId="2">'1'!$A$1:$G$87</definedName>
    <definedName name="_xlnm.Print_Area" localSheetId="1">Ամփոփ!$A$1:$F$36</definedName>
    <definedName name="_xlnm.Print_Area" localSheetId="0">Բացատրագիր!$A$1:$F$43</definedName>
    <definedName name="_xlnm.Print_Titles" localSheetId="2">'1'!#REF!</definedName>
    <definedName name="_xlnm.Print_Titles" localSheetId="1">Ամփոփ!$8:$8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73" l="1"/>
  <c r="F30" i="773" s="1"/>
  <c r="F8" i="773"/>
  <c r="F9" i="773"/>
  <c r="F10" i="773"/>
  <c r="F11" i="773"/>
  <c r="F12" i="773"/>
  <c r="F13" i="773"/>
  <c r="F14" i="773"/>
  <c r="F15" i="773"/>
  <c r="F16" i="773"/>
  <c r="F17" i="773"/>
  <c r="F18" i="773"/>
  <c r="F19" i="773"/>
  <c r="F20" i="773"/>
  <c r="F21" i="773"/>
  <c r="F22" i="773"/>
  <c r="F23" i="773"/>
  <c r="F24" i="773"/>
  <c r="F25" i="773"/>
  <c r="F26" i="773"/>
  <c r="F27" i="773"/>
  <c r="F28" i="773"/>
  <c r="F29" i="773"/>
  <c r="F32" i="773"/>
  <c r="F33" i="773"/>
  <c r="F34" i="773"/>
  <c r="F35" i="773"/>
  <c r="F50" i="773" s="1"/>
  <c r="F36" i="773"/>
  <c r="F37" i="773"/>
  <c r="F38" i="773"/>
  <c r="F39" i="773"/>
  <c r="F40" i="773"/>
  <c r="F41" i="773"/>
  <c r="F42" i="773"/>
  <c r="F43" i="773"/>
  <c r="F44" i="773"/>
  <c r="F45" i="773"/>
  <c r="F46" i="773"/>
  <c r="F47" i="773"/>
  <c r="F48" i="773"/>
  <c r="F49" i="773"/>
  <c r="F52" i="773"/>
  <c r="F53" i="773"/>
  <c r="F54" i="773"/>
  <c r="F55" i="773"/>
  <c r="F56" i="773"/>
  <c r="F57" i="773"/>
  <c r="F78" i="773" s="1"/>
  <c r="F58" i="773"/>
  <c r="F59" i="773"/>
  <c r="F60" i="773"/>
  <c r="F61" i="773"/>
  <c r="F62" i="773"/>
  <c r="F63" i="773"/>
  <c r="F64" i="773"/>
  <c r="F65" i="773"/>
  <c r="F66" i="773"/>
  <c r="F67" i="773"/>
  <c r="F68" i="773"/>
  <c r="F69" i="773"/>
  <c r="F70" i="773"/>
  <c r="F71" i="773"/>
  <c r="F72" i="773"/>
  <c r="F73" i="773"/>
  <c r="F74" i="773"/>
  <c r="F75" i="773"/>
  <c r="F76" i="773"/>
  <c r="F77" i="773"/>
  <c r="F6" i="773"/>
  <c r="F20" i="770"/>
  <c r="D18" i="770"/>
  <c r="E15" i="770"/>
  <c r="E17" i="770"/>
  <c r="D12" i="770"/>
  <c r="D13" i="770" s="1"/>
  <c r="D15" i="770" s="1"/>
  <c r="D21" i="770" s="1"/>
  <c r="D26" i="770" s="1"/>
  <c r="E11" i="770"/>
  <c r="F11" i="770" s="1"/>
  <c r="C10" i="770"/>
  <c r="C12" i="770" s="1"/>
  <c r="E12" i="770"/>
  <c r="F12" i="770" l="1"/>
  <c r="C13" i="770"/>
  <c r="D27" i="770"/>
  <c r="D28" i="770" s="1"/>
  <c r="G50" i="773"/>
  <c r="F80" i="773"/>
  <c r="F10" i="770"/>
  <c r="D29" i="770" l="1"/>
  <c r="D30" i="770" s="1"/>
  <c r="F83" i="773"/>
  <c r="F85" i="773" s="1"/>
  <c r="G78" i="773"/>
  <c r="G30" i="773"/>
  <c r="C14" i="770"/>
  <c r="F14" i="770" s="1"/>
  <c r="F31" i="770" s="1"/>
  <c r="E19" i="770"/>
  <c r="C15" i="770"/>
  <c r="F13" i="770"/>
  <c r="F19" i="770" l="1"/>
  <c r="E21" i="770"/>
  <c r="G80" i="773"/>
  <c r="F15" i="770"/>
  <c r="C17" i="770"/>
  <c r="C20" i="770"/>
  <c r="F17" i="770" l="1"/>
  <c r="C18" i="770"/>
  <c r="F18" i="770" l="1"/>
  <c r="C21" i="770"/>
  <c r="E23" i="770" l="1"/>
  <c r="C26" i="770"/>
  <c r="E24" i="770"/>
  <c r="F24" i="770" s="1"/>
  <c r="D38" i="771" s="1"/>
  <c r="F21" i="770"/>
  <c r="F26" i="770" l="1"/>
  <c r="C27" i="770"/>
  <c r="F27" i="770" s="1"/>
  <c r="C28" i="770"/>
  <c r="F23" i="770"/>
  <c r="E25" i="770"/>
  <c r="E26" i="770" s="1"/>
  <c r="F25" i="770" l="1"/>
  <c r="D37" i="771"/>
  <c r="E28" i="770"/>
  <c r="E27" i="770"/>
  <c r="C30" i="770"/>
  <c r="F28" i="770"/>
  <c r="F30" i="770" s="1"/>
  <c r="C29" i="770"/>
  <c r="F29" i="770" s="1"/>
  <c r="E29" i="770" l="1"/>
  <c r="E30" i="770"/>
  <c r="A35" i="771"/>
  <c r="D36" i="771" s="1"/>
  <c r="E6" i="770"/>
</calcChain>
</file>

<file path=xl/sharedStrings.xml><?xml version="1.0" encoding="utf-8"?>
<sst xmlns="http://schemas.openxmlformats.org/spreadsheetml/2006/main" count="251" uniqueCount="145">
  <si>
    <r>
      <t>Ù</t>
    </r>
    <r>
      <rPr>
        <vertAlign val="superscript"/>
        <sz val="10"/>
        <rFont val="Arial Armenian"/>
        <family val="2"/>
      </rPr>
      <t>3</t>
    </r>
  </si>
  <si>
    <t>հատ</t>
  </si>
  <si>
    <t>մ</t>
  </si>
  <si>
    <t>Ամփոփ նախահաշիվ</t>
  </si>
  <si>
    <t>տ</t>
  </si>
  <si>
    <t>Ü»ñ¹Çñ ï³ññ»ñ</t>
  </si>
  <si>
    <t>Ï·</t>
  </si>
  <si>
    <t>ò»Ù»Ýï/³í³½³ÛÇÝ ß³Õ³Ë M100 Ù³ÏÝÇßÇ</t>
  </si>
  <si>
    <r>
      <t>Ù</t>
    </r>
    <r>
      <rPr>
        <vertAlign val="superscript"/>
        <sz val="10"/>
        <rFont val="Arial Armenian"/>
        <family val="2"/>
      </rPr>
      <t>2</t>
    </r>
  </si>
  <si>
    <t>Ասֆալտբետոնե ծածկույթի կտրում սղոցով</t>
  </si>
  <si>
    <t>Ù</t>
  </si>
  <si>
    <r>
      <t>մ</t>
    </r>
    <r>
      <rPr>
        <vertAlign val="superscript"/>
        <sz val="10"/>
        <rFont val="Arial Unicode"/>
        <family val="2"/>
        <charset val="204"/>
      </rPr>
      <t>3</t>
    </r>
  </si>
  <si>
    <t>Ավազի նախապատրաստական շերտի իրականացում h=10սմ հաստությամբ</t>
  </si>
  <si>
    <r>
      <t>մ</t>
    </r>
    <r>
      <rPr>
        <vertAlign val="superscript"/>
        <sz val="10"/>
        <rFont val="Arial Unicode"/>
        <family val="2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</si>
  <si>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t>Խրամուղու ետլիցք ավազով՝ տոփանումով</t>
  </si>
  <si>
    <r>
      <t>մ</t>
    </r>
    <r>
      <rPr>
        <vertAlign val="superscript"/>
        <sz val="10"/>
        <rFont val="Arial Unicode"/>
        <family val="2"/>
        <charset val="204"/>
      </rPr>
      <t>2</t>
    </r>
  </si>
  <si>
    <t>Բիտումի տարածում 1000քմ-4,12տ բիտումի ծախսով</t>
  </si>
  <si>
    <t>Ծածկույթի պատրաստում խոշորահատիկ ասֆալտբետոնից 6սմ հաստությամբ</t>
  </si>
  <si>
    <t>Ընդամենը</t>
  </si>
  <si>
    <t>Կազմեց՝                          Վ.Ղազարյան</t>
  </si>
  <si>
    <t>Ամփոփ  Նախահաշիվ</t>
  </si>
  <si>
    <t>Ընդամենը ամփոփ նախահաշվով</t>
  </si>
  <si>
    <t>հազ.դրամ</t>
  </si>
  <si>
    <t>NN</t>
  </si>
  <si>
    <t>Անվանումը</t>
  </si>
  <si>
    <t>Շինմոնտաժային աշխատանքներ (հազար դրամ)</t>
  </si>
  <si>
    <t>Սարքավորումներ  (հազար դրամ)</t>
  </si>
  <si>
    <t>Այլ  ծախսեր         (հազար դրամ)</t>
  </si>
  <si>
    <t>Ընդամենը (հազար դրամ)</t>
  </si>
  <si>
    <t>Գլուխ N1 Շինարարության հիմնական օբյեկտներ</t>
  </si>
  <si>
    <t xml:space="preserve"> Օբյեկ Նախ  N1</t>
  </si>
  <si>
    <t>Ընդամենը 1 գլխով</t>
  </si>
  <si>
    <t>Գլուխ  N2 Ժամանակավոր շենքեր և կառույցներ</t>
  </si>
  <si>
    <t>Ընդամենը  1-2 գլուխներով</t>
  </si>
  <si>
    <t>Գլուխ  N3  Այլ  ծախսեր</t>
  </si>
  <si>
    <t>Կլիմայական  պայմանների ազդեցութուն</t>
  </si>
  <si>
    <t>Առաջացած աղբի տեղափոխում 0.15%</t>
  </si>
  <si>
    <t>Ընդամենը  1-3 գլուխներով</t>
  </si>
  <si>
    <t xml:space="preserve">Գլուխ N4 </t>
  </si>
  <si>
    <t>Տեխնիկական  հսկողություն</t>
  </si>
  <si>
    <t>Հեղինակային  հսկողություն</t>
  </si>
  <si>
    <t>Ընդամենը  1-4 գլուխներով</t>
  </si>
  <si>
    <t>Չնախատեսված  ծախսեր 3%</t>
  </si>
  <si>
    <t>ԱԱՀ 20%</t>
  </si>
  <si>
    <t>ԲՈՎԱՆԴԱԿՈՒԹՅՈՒՆ</t>
  </si>
  <si>
    <t>Բացատրագիր</t>
  </si>
  <si>
    <t>´³ó³ïñ³·Çñ</t>
  </si>
  <si>
    <t>Նախահաշիվ N1</t>
  </si>
  <si>
    <t>ԲԱՑԱՏՐԱԳԻՐ</t>
  </si>
  <si>
    <t xml:space="preserve">     Նախահաշիվը  կազմված  է  ՀՀ  քաղաքաշինության  նախարարության   հրամանով  հաստատված</t>
  </si>
  <si>
    <r>
      <t>§</t>
    </r>
    <r>
      <rPr>
        <sz val="10"/>
        <rFont val="GHEA Grapalat"/>
        <family val="3"/>
      </rPr>
      <t>գործող գներով շինարարական աշխատանքների գնահատման կարգի</t>
    </r>
    <r>
      <rPr>
        <sz val="10"/>
        <rFont val="Arial Armenian"/>
        <family val="2"/>
      </rPr>
      <t>¦</t>
    </r>
    <r>
      <rPr>
        <sz val="10"/>
        <rFont val="GHEA Grapalat"/>
        <family val="3"/>
      </rPr>
      <t xml:space="preserve">  համաձայն:</t>
    </r>
  </si>
  <si>
    <t xml:space="preserve">     Նախահաշիվները  կազմված  են  նախագծային  ծավալներին  համապատասխան՝  ըստ  ծավալաթերթի</t>
  </si>
  <si>
    <t>Ուղղակի ծախսերի վրա հաշվարկված  են՝</t>
  </si>
  <si>
    <t xml:space="preserve">Վերադիր ծախսեր </t>
  </si>
  <si>
    <t>Շահույթ</t>
  </si>
  <si>
    <t>Ժամանակավոր  կառույցներ</t>
  </si>
  <si>
    <t>Կլիմայական պայմանների ազդեցություն</t>
  </si>
  <si>
    <t>Չնախատեսված աշխատանքների ծախսեր</t>
  </si>
  <si>
    <t>Ավելացված արժեքի հարկ</t>
  </si>
  <si>
    <t xml:space="preserve">         Հիմնական աշխատավարձը  և  մեքենաների շահագործումը գնահատված են</t>
  </si>
  <si>
    <t>գործակիցներով /ինդեքսներով/`</t>
  </si>
  <si>
    <t>աշխատավարձի համար</t>
  </si>
  <si>
    <t>մեքենաների շահագործման համար</t>
  </si>
  <si>
    <t>միջին աշխատավարձի չափով:</t>
  </si>
  <si>
    <t>ճանապարհային ծախսեր, 2% պահեստային ծախսեր:</t>
  </si>
  <si>
    <t>Օբյեկտի ընդհանուր նախահաշվային արժեքը կազմում է՝</t>
  </si>
  <si>
    <t>հազ. Դրամ</t>
  </si>
  <si>
    <t>Շին. մոնտաժային աշխատանքները
 այլ ծախսերով</t>
  </si>
  <si>
    <t>Տեխնիկական հսկողությունը</t>
  </si>
  <si>
    <t>Հեղինակային հսկողությունը</t>
  </si>
  <si>
    <t>B7.5 դասի բետոնի նախապատրաստական շերտ h=10սմ</t>
  </si>
  <si>
    <t>Բետոնե վաքերի պատրաստում B12.5 դասի բետոնով,երկաթայնացումով</t>
  </si>
  <si>
    <t xml:space="preserve">D=1.0մ տրամագծով ե/բ հորերի հատակի սալերի տեղադրում ՀՍ-10 տիպի </t>
  </si>
  <si>
    <t xml:space="preserve">Պատի օղակ ՊՕ 10-6 տիպի </t>
  </si>
  <si>
    <t xml:space="preserve">Ե/բ հորերի ծածկի սալերի տեղադրում ՝թուջե ծանր մտոցով ԾՍ 1-10   տիպի </t>
  </si>
  <si>
    <t>Մետաղական  ելարան</t>
  </si>
  <si>
    <t>տն</t>
  </si>
  <si>
    <t>Մետաղական կոնստրուկցիաների երկշերտ յուղաներկում</t>
  </si>
  <si>
    <t>Ծածկույթի պատրաստում մանրահատիկ ասֆալտբետոնից 4սմ հաստությամբ</t>
  </si>
  <si>
    <t>Վերադարձվող գումար ժամանակավոր կառույցներից</t>
  </si>
  <si>
    <t xml:space="preserve">Պատի օղակ ՊՕ 10-9 տիպի </t>
  </si>
  <si>
    <t>Միացում գործող ելքագծերին</t>
  </si>
  <si>
    <t>տեղ</t>
  </si>
  <si>
    <t>1․Կոյուղագծի հողային և տեխնոլոգիական աշխատանքներ</t>
  </si>
  <si>
    <t xml:space="preserve">Ասֆալտբետոնե ծածկույթի մշակում էքսկավատրով, բարձելով ա/մ տեղափոխելով 13կմ </t>
  </si>
  <si>
    <t xml:space="preserve">Ասֆալտբետոնե ծածկույթի քանդում հարվածահար մուրճով՝բարձելով ա/մ տեղափոխելով 13կմ </t>
  </si>
  <si>
    <t xml:space="preserve">Խրամուղու մշակում IV կարգի գրունտներում, էքսկավատորով` բարձելով ա/մ տեղափոխելով 13կմ </t>
  </si>
  <si>
    <t xml:space="preserve">Խրամուղու մշակում IV կարգի գրունտներում, ձեռքով` բարձելով ա/մ տեղափոխելով 13կմ </t>
  </si>
  <si>
    <t>Բազալտե եզրաքարերի քանդում</t>
  </si>
  <si>
    <t>Քանդած բազալտե եզրաքարերի վերականգնում բետոնե հիմքով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</si>
  <si>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</si>
  <si>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Նոր բազալտե եզրաքարերի վերականգնում բետոնե հիմքով</t>
  </si>
  <si>
    <t xml:space="preserve">Խրամուղիների լրամշակում ձեռքով, հատակի հարթեցմամբ </t>
  </si>
  <si>
    <t>գծմ</t>
  </si>
  <si>
    <t>Խճի նախաշերտ h=12սմ</t>
  </si>
  <si>
    <t>Ստորգետնյա բետոնե առվակների պատերի քանդում</t>
  </si>
  <si>
    <t>Ստորգետնյա բետոնե առվակների պատերի վերականգնում</t>
  </si>
  <si>
    <t>2․Ելքագծերի հողային և տեխնոլոգիական աշխատանքներ</t>
  </si>
  <si>
    <t>Ընդամենը 1</t>
  </si>
  <si>
    <t>Ընդամենը 2</t>
  </si>
  <si>
    <t>3․Դիտահորերի հողային և շինարարական աշխատանքներ</t>
  </si>
  <si>
    <t xml:space="preserve">Փոսորակի մշակում IV կարգի գրունտներում, էքսկավատորով` բարձելով ա/մ տեղափոխելով 13կմ </t>
  </si>
  <si>
    <t xml:space="preserve">Փոսորակի մշակում IV կարգի գրունտներում, ձեռքով` բարձելով ա/մ տեղափոխելով 13կմ </t>
  </si>
  <si>
    <t xml:space="preserve">Փոսորակի լրամշակում ձեռքով, հատակի հարթեցմամբ </t>
  </si>
  <si>
    <t>Փոսորակի ետլիցք ավազով՝ տոփանումով</t>
  </si>
  <si>
    <t>Ընդամենը 3</t>
  </si>
  <si>
    <t>Խրամուղու մշակում VII կարգի ժայռային փխրեցված գրունտում  էքսկավատորով,   բարձելով ա/մ տեղափոխելով 13 կմ</t>
  </si>
  <si>
    <t>Խրամուղու մշակում VII կարգի գրունտներում հիդրոմուրճով</t>
  </si>
  <si>
    <t>1.5*0.5%</t>
  </si>
  <si>
    <t>0,7x0.5%</t>
  </si>
  <si>
    <t>Պոլիէթիլենե de150,SN8 տիպի  ծալքավոր խողովակների մոնտաժում խրամուղիներում փորձարկումով</t>
  </si>
  <si>
    <t>Պոլիէթիլենե de200,SN8 տիպի  ծալքավոր խողովակների մոնտաժում խրամուղիներում փորձարկումով</t>
  </si>
  <si>
    <t xml:space="preserve">Խրամուղու մշակում V կարգի գրունտներում, էքսկավատորով` բարձելով ա/մ տեղափոխելով 13կմ </t>
  </si>
  <si>
    <r>
      <t>մ</t>
    </r>
    <r>
      <rPr>
        <vertAlign val="superscript"/>
        <sz val="10"/>
        <rFont val="Sylfaen"/>
        <family val="1"/>
      </rPr>
      <t>3</t>
    </r>
  </si>
  <si>
    <t xml:space="preserve">Խրամուղու մշակում V կարգի գրունտներում, ձեռքով` բարձելով ա/մ տեղափոխելով 13կմ </t>
  </si>
  <si>
    <t>Փոքր  ծավալի  աշխատանքներ 1,5%</t>
  </si>
  <si>
    <t>ՔԱՆԱՔԵՌ-ԶԵՅԹՈՒՆ ՎԱՐՉԱԿԱՆ ՇՐՋԱՆՈՒՄ ԿՈՅՈՒՂԱԳԾԻ ԿԱՌՈՒՑՄԱՆ/ՎԵՐԱԿԱՌՈՒՑՄԱՆ ՆԱԽԱԳԾԱՆԱԽԱՀԱՇՎԱՅԻՆ ՓԱՍՏԱԹՂԹԵՐԻ ԿԱԶՄՄԱՆ ՏՐԱՄԱԴՐՄԱՆ ԱՇԽԱՏԱՆՔՆԵՐ</t>
  </si>
  <si>
    <t xml:space="preserve">     Ռուբլուց դրամի անցման գործակիցը հաշվարկված է աշխատողների ամսական 256662 հազ. դրամ</t>
  </si>
  <si>
    <t xml:space="preserve">     Նյութերի արժեքները վերցված են Ֆինանսների նախարարության կողմից տրամադրված 2023թ նոյեմբեր</t>
  </si>
  <si>
    <t>Պոլիէթիլենե de250,SN8 տիպի  ծալքավոր խողովակների մոնտաժում խրամուղիներում փորձարկումով</t>
  </si>
  <si>
    <t>ամսվա կողմնորոշիչ գներից եւ 2023թ. շուկայական արժեքներից, դրանց ավելացված` 5% այլ նյութեր,5,72%</t>
  </si>
  <si>
    <t xml:space="preserve">1984 թվի գներով եւ վերահաշվարկված 2023թ. գներով, համաձայն ռուբլուց դրամի անցման </t>
  </si>
  <si>
    <t>ՈՒԼՆԵՑՈՒ 1-ԻՆ ՓԱԿՈՒՂԻ 6-ՐԴ ՇԵՆՔ</t>
  </si>
  <si>
    <r>
      <t xml:space="preserve">
</t>
    </r>
    <r>
      <rPr>
        <b/>
        <sz val="10"/>
        <rFont val="Arial Unicode"/>
        <family val="2"/>
        <charset val="204"/>
      </rPr>
      <t>ՕԲՅԵԿՏԻ ԱՆՎԱՆՈՒՄԸ</t>
    </r>
    <r>
      <rPr>
        <sz val="10"/>
        <rFont val="Arial Unicode"/>
        <family val="2"/>
        <charset val="204"/>
      </rPr>
      <t>.</t>
    </r>
    <r>
      <rPr>
        <b/>
        <sz val="10"/>
        <rFont val="Arial Unicode"/>
        <family val="2"/>
        <charset val="204"/>
      </rPr>
      <t>ՈՒԼՆԵՑՈՒ 1-ԻՆ ՓԱԿՈՒՂԻ 6-ՐԴ ՇԵՆՔ</t>
    </r>
    <r>
      <rPr>
        <sz val="10"/>
        <rFont val="Arial Unicode"/>
        <family val="2"/>
        <charset val="204"/>
      </rPr>
      <t xml:space="preserve">
</t>
    </r>
  </si>
  <si>
    <t>ՔԱՆԱՔԵՌ-ԶԵՅԹՈՒՆ ՎԱՐՉԱԿԱՆ ՇՐՋԱՆՈՒՄ ԿՈՅՈՒՂԱԳԾԻ ԿԱՌՈՒՑՄԱՆ/ՎԵՐԱԿԱՌՈՒՑՄԱՆ ՆԱԽԱԳԾԱՆԱԽԱՀԱՇՎԱՅԻՆ ՓԱՍՏԱԹՂԹԵՐԻ ԿԱԶՄՄԱՆ ՏՐԱՄԱԴՐՄԱՆ ԱՇԽԱՏԱՆՔՆԵՐ
ՈՒԼՆԵՑՈՒ 1-ԻՆ ՓԱԿՈՒՂԻ 6-ՐԴ ՇԵՆՔ</t>
  </si>
  <si>
    <t xml:space="preserve">Բազալտե սալիկների քանդում(булижник) հարվածահար մուրճով՝բարձելով ա/մ տեղափոխելով 13կմ </t>
  </si>
  <si>
    <t xml:space="preserve">D=1,0մ տրամագծով ե/բ հավաքովի կլոր հորի մոնտաժում  </t>
  </si>
  <si>
    <t>Խճի նախաշերտ h=12սմ (նաև գոյություն ունեցող դիտահորերի փակման տեղամասերում)</t>
  </si>
  <si>
    <t>Բիտումի տարածում 1000քմ-4,12տ բիտումի ծախսով (նաև գոյություն ունեցող դիտահորերի փակման տեղամասերում)</t>
  </si>
  <si>
    <t>Ծածկույթի պատրաստում խոշորահատիկ ասֆալտբետոնից 6սմ հաստությամբ (նաև գոյություն ունեցող դիտահորերի փակման տեղամասերում)</t>
  </si>
  <si>
    <t>Ծածկույթի պատրաստում մանրահատիկ ասֆալտբետոնից 4սմ հաստությամբ (նաև գոյություն ունեցող դիտահորերի փակման տեղամասերում)</t>
  </si>
  <si>
    <t>Գործող դիտահորերի լիցք ավազով՝տոփանումով</t>
  </si>
  <si>
    <t>Թուջե մտոցների հանձնում ՎԵՈԼԻԱ ՋՈՒՐ ՓԲԸ համապատասխան տեղամասի պահեստ</t>
  </si>
  <si>
    <t>Ծավալաթերթ-նախահաշիվ</t>
  </si>
  <si>
    <t>ՀՀ</t>
  </si>
  <si>
    <t>Աշխատանքի  անվանումը</t>
  </si>
  <si>
    <t>Չափման  միավորը</t>
  </si>
  <si>
    <t>Ծավալը</t>
  </si>
  <si>
    <t>Միավորի արժեքը
(հազար դրամ)</t>
  </si>
  <si>
    <t>Ընդհանուր արժեք / հազար դրամ /</t>
  </si>
  <si>
    <t>Ընդհանուր արժեք (տոկոս)</t>
  </si>
  <si>
    <t>Ընդամենը`1-3 /հազ. դր./</t>
  </si>
  <si>
    <t>Ընդամենը /հազ. դր./</t>
  </si>
  <si>
    <t>Կազմեց`              </t>
  </si>
  <si>
    <t>Վ.Ղազարյան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</si>
</sst>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0.00000"/>
    <numFmt numFmtId="168" formatCode="0.0%"/>
    <numFmt numFmtId="169" formatCode="_-* #,##0\ _€_-;\-* #,##0\ _€_-;_-* &quot;-&quot;\ _€_-;_-@_-"/>
    <numFmt numFmtId="170" formatCode="#,##0.000"/>
    <numFmt numFmtId="171" formatCode="#,##0.0"/>
  </numFmts>
  <fonts count="35"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vertAlign val="superscript"/>
      <sz val="10"/>
      <name val="Arial Armenian"/>
      <family val="2"/>
    </font>
    <font>
      <u/>
      <sz val="10"/>
      <name val="Arial Armenian"/>
      <family val="2"/>
    </font>
    <font>
      <sz val="10"/>
      <name val="Arial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sz val="10"/>
      <name val="Arial Unicode"/>
      <family val="2"/>
      <charset val="204"/>
    </font>
    <font>
      <vertAlign val="superscript"/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0"/>
      <name val="GHEA Grapalat"/>
      <family val="3"/>
    </font>
    <font>
      <u/>
      <sz val="10"/>
      <name val="Arial Unicode"/>
      <family val="2"/>
      <charset val="204"/>
    </font>
    <font>
      <sz val="10"/>
      <color indexed="8"/>
      <name val="GHEA Grapalat"/>
      <family val="3"/>
    </font>
    <font>
      <b/>
      <sz val="10"/>
      <name val="GHEA Grapalat"/>
      <family val="3"/>
    </font>
    <font>
      <u/>
      <sz val="10"/>
      <name val="GHEA Grapalat"/>
      <family val="3"/>
    </font>
    <font>
      <b/>
      <u/>
      <sz val="10"/>
      <name val="GHEA Grapalat"/>
      <family val="3"/>
    </font>
    <font>
      <b/>
      <sz val="9"/>
      <name val="Arial Armenian"/>
      <family val="2"/>
    </font>
    <font>
      <sz val="9"/>
      <name val="GHEA Grapalat"/>
      <family val="3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vertAlign val="superscript"/>
      <sz val="10"/>
      <name val="Sylfaen"/>
      <family val="1"/>
    </font>
    <font>
      <sz val="11"/>
      <name val="Times Armenian"/>
      <family val="1"/>
    </font>
    <font>
      <b/>
      <sz val="10"/>
      <color indexed="8"/>
      <name val="GHEA Grapalat"/>
      <family val="3"/>
    </font>
    <font>
      <sz val="10"/>
      <name val="Arial LatArm"/>
      <family val="2"/>
    </font>
    <font>
      <b/>
      <sz val="10"/>
      <name val="Arial LatArm"/>
      <family val="2"/>
    </font>
    <font>
      <b/>
      <sz val="10"/>
      <color indexed="9"/>
      <name val="Arial LatArm"/>
      <family val="2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Unicode"/>
      <family val="2"/>
      <charset val="204"/>
    </font>
    <font>
      <sz val="10"/>
      <color rgb="FF000000"/>
      <name val="Arial Unicode"/>
      <family val="2"/>
      <charset val="204"/>
    </font>
    <font>
      <b/>
      <sz val="10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71">
    <xf numFmtId="0" fontId="0" fillId="0" borderId="0" xfId="0"/>
    <xf numFmtId="0" fontId="10" fillId="0" borderId="0" xfId="29" applyFont="1"/>
    <xf numFmtId="0" fontId="10" fillId="0" borderId="0" xfId="29" applyFont="1" applyAlignment="1">
      <alignment horizontal="center" vertical="center"/>
    </xf>
    <xf numFmtId="0" fontId="10" fillId="0" borderId="0" xfId="29" applyFont="1" applyAlignment="1">
      <alignment vertical="center"/>
    </xf>
    <xf numFmtId="2" fontId="10" fillId="0" borderId="0" xfId="29" applyNumberFormat="1" applyFont="1" applyAlignment="1">
      <alignment horizontal="center" vertical="center"/>
    </xf>
    <xf numFmtId="165" fontId="10" fillId="0" borderId="0" xfId="29" applyNumberFormat="1" applyFont="1" applyAlignment="1">
      <alignment horizontal="center" vertical="center"/>
    </xf>
    <xf numFmtId="0" fontId="10" fillId="0" borderId="1" xfId="29" applyFont="1" applyBorder="1"/>
    <xf numFmtId="0" fontId="11" fillId="0" borderId="0" xfId="29" applyFont="1" applyAlignment="1">
      <alignment horizontal="center" vertical="center"/>
    </xf>
    <xf numFmtId="0" fontId="11" fillId="0" borderId="0" xfId="29" applyFont="1" applyAlignment="1">
      <alignment vertical="center"/>
    </xf>
    <xf numFmtId="0" fontId="11" fillId="0" borderId="0" xfId="29" applyFont="1"/>
    <xf numFmtId="0" fontId="3" fillId="0" borderId="0" xfId="0" applyFont="1"/>
    <xf numFmtId="0" fontId="3" fillId="0" borderId="0" xfId="59" applyFont="1"/>
    <xf numFmtId="0" fontId="3" fillId="0" borderId="0" xfId="59" applyFont="1" applyAlignment="1">
      <alignment horizontal="center" vertical="center" wrapText="1"/>
    </xf>
    <xf numFmtId="0" fontId="3" fillId="0" borderId="0" xfId="59" applyFont="1" applyAlignment="1">
      <alignment horizontal="left"/>
    </xf>
    <xf numFmtId="0" fontId="2" fillId="0" borderId="0" xfId="59"/>
    <xf numFmtId="0" fontId="15" fillId="0" borderId="0" xfId="59" applyFont="1"/>
    <xf numFmtId="0" fontId="15" fillId="0" borderId="0" xfId="59" applyFont="1" applyAlignment="1">
      <alignment horizontal="center"/>
    </xf>
    <xf numFmtId="0" fontId="15" fillId="0" borderId="0" xfId="59" applyFont="1" applyAlignment="1">
      <alignment horizontal="left"/>
    </xf>
    <xf numFmtId="0" fontId="3" fillId="0" borderId="0" xfId="59" applyFont="1" applyAlignment="1">
      <alignment horizontal="center"/>
    </xf>
    <xf numFmtId="0" fontId="12" fillId="0" borderId="0" xfId="59" applyFont="1" applyAlignment="1">
      <alignment horizontal="center"/>
    </xf>
    <xf numFmtId="0" fontId="12" fillId="0" borderId="0" xfId="59" applyFont="1" applyAlignment="1">
      <alignment horizontal="left"/>
    </xf>
    <xf numFmtId="4" fontId="12" fillId="0" borderId="0" xfId="59" applyNumberFormat="1" applyFont="1" applyAlignment="1">
      <alignment horizontal="left"/>
    </xf>
    <xf numFmtId="0" fontId="12" fillId="0" borderId="2" xfId="59" applyFont="1" applyBorder="1" applyAlignment="1">
      <alignment horizontal="center" vertical="center"/>
    </xf>
    <xf numFmtId="0" fontId="12" fillId="0" borderId="2" xfId="59" applyFont="1" applyBorder="1" applyAlignment="1">
      <alignment vertical="center" wrapText="1"/>
    </xf>
    <xf numFmtId="170" fontId="12" fillId="0" borderId="2" xfId="59" applyNumberFormat="1" applyFont="1" applyBorder="1" applyAlignment="1">
      <alignment vertical="center" wrapText="1"/>
    </xf>
    <xf numFmtId="49" fontId="12" fillId="0" borderId="2" xfId="59" applyNumberFormat="1" applyFont="1" applyBorder="1" applyAlignment="1" applyProtection="1">
      <alignment horizontal="center"/>
      <protection locked="0"/>
    </xf>
    <xf numFmtId="0" fontId="12" fillId="0" borderId="2" xfId="59" applyFont="1" applyBorder="1" applyAlignment="1" applyProtection="1">
      <alignment horizontal="center" wrapText="1"/>
      <protection locked="0"/>
    </xf>
    <xf numFmtId="3" fontId="12" fillId="0" borderId="2" xfId="59" applyNumberFormat="1" applyFont="1" applyBorder="1" applyAlignment="1" applyProtection="1">
      <alignment horizontal="center"/>
      <protection locked="0"/>
    </xf>
    <xf numFmtId="16" fontId="12" fillId="0" borderId="2" xfId="59" applyNumberFormat="1" applyFont="1" applyBorder="1" applyAlignment="1" applyProtection="1">
      <alignment horizontal="left"/>
      <protection locked="0"/>
    </xf>
    <xf numFmtId="0" fontId="12" fillId="0" borderId="2" xfId="59" applyFont="1" applyBorder="1" applyAlignment="1" applyProtection="1">
      <alignment horizontal="left" wrapText="1"/>
      <protection locked="0"/>
    </xf>
    <xf numFmtId="3" fontId="12" fillId="0" borderId="2" xfId="59" applyNumberFormat="1" applyFont="1" applyBorder="1" applyAlignment="1" applyProtection="1">
      <alignment horizontal="left"/>
      <protection locked="0"/>
    </xf>
    <xf numFmtId="3" fontId="12" fillId="0" borderId="2" xfId="59" applyNumberFormat="1" applyFont="1" applyBorder="1" applyAlignment="1" applyProtection="1">
      <alignment horizontal="right"/>
      <protection locked="0"/>
    </xf>
    <xf numFmtId="16" fontId="12" fillId="0" borderId="2" xfId="59" applyNumberFormat="1" applyFont="1" applyBorder="1" applyAlignment="1" applyProtection="1">
      <alignment horizontal="center"/>
      <protection locked="0"/>
    </xf>
    <xf numFmtId="0" fontId="14" fillId="0" borderId="2" xfId="59" applyFont="1" applyBorder="1" applyAlignment="1" applyProtection="1">
      <alignment horizontal="left" wrapText="1"/>
      <protection locked="0"/>
    </xf>
    <xf numFmtId="4" fontId="12" fillId="0" borderId="2" xfId="59" applyNumberFormat="1" applyFont="1" applyBorder="1" applyAlignment="1" applyProtection="1">
      <alignment horizontal="center"/>
      <protection locked="0"/>
    </xf>
    <xf numFmtId="4" fontId="3" fillId="0" borderId="0" xfId="59" applyNumberFormat="1" applyFont="1"/>
    <xf numFmtId="0" fontId="16" fillId="0" borderId="2" xfId="59" applyFont="1" applyBorder="1" applyAlignment="1" applyProtection="1">
      <alignment horizontal="left" wrapText="1"/>
      <protection locked="0"/>
    </xf>
    <xf numFmtId="10" fontId="12" fillId="0" borderId="2" xfId="59" applyNumberFormat="1" applyFont="1" applyBorder="1" applyAlignment="1" applyProtection="1">
      <alignment horizontal="center"/>
      <protection locked="0"/>
    </xf>
    <xf numFmtId="0" fontId="12" fillId="0" borderId="2" xfId="59" applyFont="1" applyBorder="1" applyAlignment="1" applyProtection="1">
      <alignment horizontal="left"/>
      <protection locked="0"/>
    </xf>
    <xf numFmtId="9" fontId="12" fillId="0" borderId="3" xfId="59" applyNumberFormat="1" applyFont="1" applyBorder="1" applyAlignment="1">
      <alignment horizontal="left"/>
    </xf>
    <xf numFmtId="0" fontId="12" fillId="0" borderId="3" xfId="59" applyFont="1" applyBorder="1"/>
    <xf numFmtId="170" fontId="12" fillId="0" borderId="3" xfId="59" applyNumberFormat="1" applyFont="1" applyBorder="1"/>
    <xf numFmtId="166" fontId="12" fillId="0" borderId="3" xfId="59" applyNumberFormat="1" applyFont="1" applyBorder="1"/>
    <xf numFmtId="0" fontId="12" fillId="0" borderId="0" xfId="59" applyFont="1"/>
    <xf numFmtId="0" fontId="12" fillId="0" borderId="0" xfId="59" applyFont="1" applyAlignment="1">
      <alignment horizontal="center" vertical="center" wrapText="1"/>
    </xf>
    <xf numFmtId="0" fontId="12" fillId="0" borderId="0" xfId="59" applyFont="1" applyAlignment="1">
      <alignment horizontal="left" vertical="center" wrapText="1"/>
    </xf>
    <xf numFmtId="0" fontId="12" fillId="0" borderId="0" xfId="59" applyFont="1" applyAlignment="1">
      <alignment vertical="center"/>
    </xf>
    <xf numFmtId="0" fontId="3" fillId="0" borderId="0" xfId="59" applyFont="1" applyAlignment="1">
      <alignment horizontal="left" vertical="center" wrapText="1"/>
    </xf>
    <xf numFmtId="0" fontId="3" fillId="0" borderId="0" xfId="59" applyFont="1" applyAlignment="1">
      <alignment vertical="center"/>
    </xf>
    <xf numFmtId="170" fontId="3" fillId="0" borderId="0" xfId="59" applyNumberFormat="1" applyFont="1"/>
    <xf numFmtId="49" fontId="15" fillId="0" borderId="0" xfId="59" applyNumberFormat="1" applyFont="1"/>
    <xf numFmtId="0" fontId="15" fillId="0" borderId="0" xfId="59" applyFont="1" applyAlignment="1">
      <alignment horizontal="center" vertical="center"/>
    </xf>
    <xf numFmtId="0" fontId="15" fillId="0" borderId="0" xfId="59" applyFont="1" applyAlignment="1">
      <alignment horizontal="left" vertical="center"/>
    </xf>
    <xf numFmtId="0" fontId="3" fillId="0" borderId="4" xfId="59" applyFont="1" applyBorder="1"/>
    <xf numFmtId="0" fontId="3" fillId="0" borderId="4" xfId="59" applyFont="1" applyBorder="1" applyAlignment="1">
      <alignment horizontal="left"/>
    </xf>
    <xf numFmtId="0" fontId="17" fillId="0" borderId="0" xfId="59" applyFont="1" applyAlignment="1" applyProtection="1">
      <alignment horizontal="left" vertical="center" wrapText="1"/>
      <protection locked="0"/>
    </xf>
    <xf numFmtId="10" fontId="15" fillId="0" borderId="0" xfId="59" applyNumberFormat="1" applyFont="1"/>
    <xf numFmtId="10" fontId="15" fillId="0" borderId="0" xfId="59" applyNumberFormat="1" applyFont="1" applyAlignment="1">
      <alignment horizontal="right"/>
    </xf>
    <xf numFmtId="168" fontId="15" fillId="0" borderId="0" xfId="59" applyNumberFormat="1" applyFont="1"/>
    <xf numFmtId="2" fontId="6" fillId="0" borderId="0" xfId="59" applyNumberFormat="1" applyFont="1" applyAlignment="1">
      <alignment horizontal="left"/>
    </xf>
    <xf numFmtId="0" fontId="19" fillId="0" borderId="0" xfId="59" applyFont="1" applyAlignment="1">
      <alignment vertical="center" wrapText="1"/>
    </xf>
    <xf numFmtId="0" fontId="6" fillId="0" borderId="0" xfId="59" applyFont="1" applyAlignment="1">
      <alignment vertical="center" wrapText="1"/>
    </xf>
    <xf numFmtId="4" fontId="18" fillId="0" borderId="0" xfId="59" applyNumberFormat="1" applyFont="1" applyAlignment="1">
      <alignment horizontal="left"/>
    </xf>
    <xf numFmtId="0" fontId="15" fillId="0" borderId="0" xfId="59" applyFont="1" applyAlignment="1">
      <alignment wrapText="1"/>
    </xf>
    <xf numFmtId="171" fontId="19" fillId="0" borderId="0" xfId="59" applyNumberFormat="1" applyFont="1" applyAlignment="1">
      <alignment horizontal="left"/>
    </xf>
    <xf numFmtId="0" fontId="6" fillId="0" borderId="0" xfId="59" applyFont="1" applyAlignment="1">
      <alignment horizontal="left"/>
    </xf>
    <xf numFmtId="4" fontId="19" fillId="0" borderId="0" xfId="59" applyNumberFormat="1" applyFont="1" applyAlignment="1">
      <alignment horizontal="left"/>
    </xf>
    <xf numFmtId="166" fontId="19" fillId="0" borderId="0" xfId="59" applyNumberFormat="1" applyFont="1" applyAlignment="1">
      <alignment horizontal="left"/>
    </xf>
    <xf numFmtId="0" fontId="15" fillId="0" borderId="0" xfId="59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12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2" fontId="12" fillId="0" borderId="0" xfId="0" applyNumberFormat="1" applyFont="1"/>
    <xf numFmtId="0" fontId="3" fillId="0" borderId="2" xfId="10" applyFont="1" applyBorder="1" applyAlignment="1">
      <alignment horizontal="center" vertical="center" wrapText="1"/>
    </xf>
    <xf numFmtId="0" fontId="3" fillId="0" borderId="0" xfId="10" applyFont="1"/>
    <xf numFmtId="0" fontId="12" fillId="0" borderId="0" xfId="29" applyFont="1"/>
    <xf numFmtId="0" fontId="19" fillId="0" borderId="0" xfId="59" applyFont="1" applyAlignment="1">
      <alignment horizontal="center"/>
    </xf>
    <xf numFmtId="0" fontId="16" fillId="0" borderId="0" xfId="59" applyFont="1"/>
    <xf numFmtId="0" fontId="6" fillId="0" borderId="0" xfId="59" applyFont="1"/>
    <xf numFmtId="0" fontId="19" fillId="0" borderId="0" xfId="59" applyFont="1"/>
    <xf numFmtId="0" fontId="19" fillId="0" borderId="0" xfId="59" applyFont="1" applyAlignment="1">
      <alignment horizontal="center" vertical="center"/>
    </xf>
    <xf numFmtId="0" fontId="6" fillId="0" borderId="0" xfId="59" applyFont="1" applyAlignment="1">
      <alignment horizontal="center" vertical="center"/>
    </xf>
    <xf numFmtId="0" fontId="6" fillId="0" borderId="0" xfId="59" applyFont="1" applyAlignment="1">
      <alignment horizontal="center"/>
    </xf>
    <xf numFmtId="0" fontId="3" fillId="0" borderId="2" xfId="1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10" applyFont="1" applyBorder="1" applyAlignment="1">
      <alignment horizontal="center" vertical="center" wrapText="1"/>
    </xf>
    <xf numFmtId="0" fontId="12" fillId="0" borderId="2" xfId="10" applyFont="1" applyBorder="1" applyAlignment="1">
      <alignment vertical="center" wrapText="1"/>
    </xf>
    <xf numFmtId="0" fontId="12" fillId="0" borderId="2" xfId="10" applyFont="1" applyBorder="1" applyAlignment="1">
      <alignment horizontal="left" vertical="center" wrapText="1"/>
    </xf>
    <xf numFmtId="0" fontId="12" fillId="0" borderId="0" xfId="1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2" fontId="3" fillId="0" borderId="0" xfId="0" applyNumberFormat="1" applyFont="1"/>
    <xf numFmtId="0" fontId="12" fillId="0" borderId="0" xfId="0" applyFont="1" applyAlignment="1">
      <alignment horizontal="center" vertical="center" wrapText="1"/>
    </xf>
    <xf numFmtId="0" fontId="8" fillId="0" borderId="0" xfId="10" applyFont="1" applyAlignment="1">
      <alignment horizontal="center" vertical="center" wrapText="1"/>
    </xf>
    <xf numFmtId="168" fontId="3" fillId="0" borderId="5" xfId="49" applyNumberFormat="1" applyFont="1" applyBorder="1" applyAlignment="1">
      <alignment horizontal="center" vertical="center" wrapText="1"/>
    </xf>
    <xf numFmtId="10" fontId="3" fillId="0" borderId="5" xfId="49" applyNumberFormat="1" applyFont="1" applyBorder="1" applyAlignment="1">
      <alignment horizontal="center" vertical="center" wrapText="1"/>
    </xf>
    <xf numFmtId="0" fontId="10" fillId="0" borderId="2" xfId="10" applyFont="1" applyBorder="1" applyAlignment="1">
      <alignment horizontal="center" vertical="center" wrapText="1"/>
    </xf>
    <xf numFmtId="0" fontId="10" fillId="0" borderId="0" xfId="10" applyFont="1" applyAlignment="1">
      <alignment horizontal="center" vertical="center" wrapText="1"/>
    </xf>
    <xf numFmtId="2" fontId="1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2" fillId="0" borderId="0" xfId="0" applyFont="1" applyAlignment="1">
      <alignment vertical="center" wrapText="1"/>
    </xf>
    <xf numFmtId="0" fontId="33" fillId="0" borderId="2" xfId="0" applyFont="1" applyBorder="1" applyAlignment="1">
      <alignment horizontal="center" vertical="center" wrapText="1"/>
    </xf>
    <xf numFmtId="167" fontId="33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textRotation="90" wrapText="1"/>
    </xf>
    <xf numFmtId="2" fontId="3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2" fontId="12" fillId="0" borderId="2" xfId="0" applyNumberFormat="1" applyFont="1" applyBorder="1"/>
    <xf numFmtId="2" fontId="3" fillId="0" borderId="2" xfId="0" applyNumberFormat="1" applyFont="1" applyBorder="1"/>
    <xf numFmtId="0" fontId="12" fillId="0" borderId="2" xfId="0" applyFont="1" applyBorder="1"/>
    <xf numFmtId="2" fontId="12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8" fillId="0" borderId="2" xfId="10" applyFont="1" applyBorder="1" applyAlignment="1">
      <alignment horizontal="center" vertical="center" wrapText="1"/>
    </xf>
    <xf numFmtId="0" fontId="3" fillId="0" borderId="2" xfId="10" applyFont="1" applyBorder="1"/>
    <xf numFmtId="0" fontId="4" fillId="0" borderId="6" xfId="0" applyFont="1" applyBorder="1" applyAlignment="1">
      <alignment vertical="top" wrapText="1"/>
    </xf>
    <xf numFmtId="2" fontId="4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28" fillId="0" borderId="0" xfId="30" applyFont="1"/>
    <xf numFmtId="0" fontId="34" fillId="0" borderId="0" xfId="0" applyFont="1" applyAlignment="1">
      <alignment vertical="center" wrapText="1"/>
    </xf>
    <xf numFmtId="0" fontId="28" fillId="0" borderId="0" xfId="30" applyFont="1" applyAlignment="1">
      <alignment horizontal="center" vertical="center"/>
    </xf>
    <xf numFmtId="2" fontId="28" fillId="0" borderId="0" xfId="30" applyNumberFormat="1" applyFont="1" applyAlignment="1">
      <alignment horizontal="center" vertical="center"/>
    </xf>
    <xf numFmtId="2" fontId="29" fillId="0" borderId="0" xfId="30" applyNumberFormat="1" applyFont="1" applyAlignment="1">
      <alignment horizontal="center" vertical="center"/>
    </xf>
    <xf numFmtId="0" fontId="29" fillId="0" borderId="0" xfId="30" applyFont="1" applyAlignment="1">
      <alignment horizontal="center" vertical="center"/>
    </xf>
    <xf numFmtId="167" fontId="28" fillId="0" borderId="0" xfId="30" applyNumberFormat="1" applyFont="1" applyAlignment="1">
      <alignment horizontal="center" vertical="center"/>
    </xf>
    <xf numFmtId="0" fontId="29" fillId="0" borderId="0" xfId="59" applyFont="1"/>
    <xf numFmtId="2" fontId="29" fillId="0" borderId="0" xfId="59" applyNumberFormat="1" applyFont="1" applyAlignment="1">
      <alignment horizontal="center" vertical="center"/>
    </xf>
    <xf numFmtId="0" fontId="29" fillId="0" borderId="0" xfId="59" applyFont="1" applyAlignment="1">
      <alignment horizontal="center" vertical="center"/>
    </xf>
    <xf numFmtId="167" fontId="30" fillId="0" borderId="0" xfId="59" applyNumberFormat="1" applyFont="1" applyAlignment="1">
      <alignment horizontal="center" vertical="center"/>
    </xf>
    <xf numFmtId="2" fontId="30" fillId="0" borderId="0" xfId="59" applyNumberFormat="1" applyFont="1"/>
    <xf numFmtId="0" fontId="30" fillId="0" borderId="0" xfId="59" applyFont="1"/>
    <xf numFmtId="0" fontId="14" fillId="0" borderId="2" xfId="10" applyFont="1" applyBorder="1" applyAlignment="1">
      <alignment horizontal="center" vertical="center" wrapText="1"/>
    </xf>
    <xf numFmtId="166" fontId="12" fillId="0" borderId="2" xfId="10" applyNumberFormat="1" applyFont="1" applyBorder="1" applyAlignment="1">
      <alignment horizontal="center" vertical="center" wrapText="1"/>
    </xf>
    <xf numFmtId="166" fontId="3" fillId="0" borderId="2" xfId="10" applyNumberFormat="1" applyFont="1" applyBorder="1" applyAlignment="1">
      <alignment horizontal="center" vertical="center" wrapText="1"/>
    </xf>
    <xf numFmtId="166" fontId="26" fillId="0" borderId="2" xfId="0" applyNumberFormat="1" applyFont="1" applyBorder="1" applyAlignment="1">
      <alignment horizontal="center" vertical="center" wrapText="1"/>
    </xf>
    <xf numFmtId="166" fontId="23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vertical="top" wrapText="1"/>
    </xf>
    <xf numFmtId="0" fontId="12" fillId="0" borderId="0" xfId="29" applyFont="1" applyAlignment="1">
      <alignment horizontal="left" vertical="center"/>
    </xf>
    <xf numFmtId="0" fontId="3" fillId="0" borderId="0" xfId="59" applyFont="1" applyAlignment="1">
      <alignment horizontal="left"/>
    </xf>
    <xf numFmtId="0" fontId="3" fillId="0" borderId="0" xfId="59" applyFont="1" applyAlignment="1">
      <alignment horizontal="right"/>
    </xf>
    <xf numFmtId="0" fontId="15" fillId="0" borderId="0" xfId="59" applyFont="1" applyAlignment="1">
      <alignment horizontal="left"/>
    </xf>
    <xf numFmtId="0" fontId="21" fillId="0" borderId="0" xfId="59" applyFont="1" applyAlignment="1">
      <alignment horizontal="left" vertical="center" wrapText="1"/>
    </xf>
    <xf numFmtId="0" fontId="22" fillId="0" borderId="0" xfId="59" applyFont="1" applyAlignment="1">
      <alignment horizontal="left" vertical="center" wrapText="1"/>
    </xf>
    <xf numFmtId="0" fontId="18" fillId="0" borderId="0" xfId="59" applyFont="1" applyAlignment="1">
      <alignment horizontal="left" vertical="center" wrapText="1"/>
    </xf>
    <xf numFmtId="0" fontId="19" fillId="0" borderId="0" xfId="59" applyFont="1" applyAlignment="1">
      <alignment horizontal="center"/>
    </xf>
    <xf numFmtId="0" fontId="15" fillId="0" borderId="0" xfId="59" applyFont="1" applyAlignment="1">
      <alignment horizontal="left" vertical="center"/>
    </xf>
    <xf numFmtId="0" fontId="27" fillId="0" borderId="0" xfId="59" applyFont="1" applyAlignment="1" applyProtection="1">
      <alignment vertical="center" wrapText="1"/>
      <protection locked="0"/>
    </xf>
    <xf numFmtId="0" fontId="12" fillId="0" borderId="0" xfId="59" applyFont="1" applyAlignment="1">
      <alignment horizontal="left"/>
    </xf>
    <xf numFmtId="0" fontId="20" fillId="0" borderId="0" xfId="59" applyFont="1" applyAlignment="1">
      <alignment horizontal="center"/>
    </xf>
    <xf numFmtId="0" fontId="14" fillId="0" borderId="0" xfId="59" applyFont="1" applyAlignment="1">
      <alignment horizontal="center" vertical="center" wrapText="1"/>
    </xf>
    <xf numFmtId="0" fontId="15" fillId="0" borderId="0" xfId="59" applyFont="1" applyAlignment="1">
      <alignment horizontal="center"/>
    </xf>
    <xf numFmtId="0" fontId="12" fillId="0" borderId="0" xfId="59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12" fillId="0" borderId="0" xfId="49" applyFont="1" applyAlignment="1" applyProtection="1">
      <alignment horizontal="center" vertical="center" wrapText="1"/>
      <protection locked="0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</cellXfs>
  <cellStyles count="63">
    <cellStyle name="Comma [0] 2" xfId="1" xr:uid="{00000000-0005-0000-0000-000000000000}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Normal" xfId="0" builtinId="0"/>
    <cellStyle name="Normal 10" xfId="9" xr:uid="{00000000-0005-0000-0000-000009000000}"/>
    <cellStyle name="Normal 10 2" xfId="10" xr:uid="{00000000-0005-0000-0000-00000A000000}"/>
    <cellStyle name="Normal 10 2 2" xfId="11" xr:uid="{00000000-0005-0000-0000-00000B000000}"/>
    <cellStyle name="Normal 10 3" xfId="12" xr:uid="{00000000-0005-0000-0000-00000C000000}"/>
    <cellStyle name="Normal 10 4" xfId="13" xr:uid="{00000000-0005-0000-0000-00000D000000}"/>
    <cellStyle name="Normal 11" xfId="14" xr:uid="{00000000-0005-0000-0000-00000E000000}"/>
    <cellStyle name="Normal 11 2" xfId="15" xr:uid="{00000000-0005-0000-0000-00000F000000}"/>
    <cellStyle name="Normal 12" xfId="16" xr:uid="{00000000-0005-0000-0000-000010000000}"/>
    <cellStyle name="Normal 12 2" xfId="17" xr:uid="{00000000-0005-0000-0000-000011000000}"/>
    <cellStyle name="Normal 13" xfId="18" xr:uid="{00000000-0005-0000-0000-000012000000}"/>
    <cellStyle name="Normal 14" xfId="19" xr:uid="{00000000-0005-0000-0000-000013000000}"/>
    <cellStyle name="Normal 14 2" xfId="20" xr:uid="{00000000-0005-0000-0000-000014000000}"/>
    <cellStyle name="Normal 15" xfId="21" xr:uid="{00000000-0005-0000-0000-000015000000}"/>
    <cellStyle name="Normal 16" xfId="22" xr:uid="{00000000-0005-0000-0000-000016000000}"/>
    <cellStyle name="Normal 16 2" xfId="23" xr:uid="{00000000-0005-0000-0000-000017000000}"/>
    <cellStyle name="Normal 17" xfId="24" xr:uid="{00000000-0005-0000-0000-000018000000}"/>
    <cellStyle name="Normal 17 2" xfId="25" xr:uid="{00000000-0005-0000-0000-000019000000}"/>
    <cellStyle name="Normal 18" xfId="26" xr:uid="{00000000-0005-0000-0000-00001A000000}"/>
    <cellStyle name="Normal 18 2" xfId="27" xr:uid="{00000000-0005-0000-0000-00001B000000}"/>
    <cellStyle name="Normal 19" xfId="28" xr:uid="{00000000-0005-0000-0000-00001C000000}"/>
    <cellStyle name="Normal 2" xfId="29" xr:uid="{00000000-0005-0000-0000-00001D000000}"/>
    <cellStyle name="Normal 2 18" xfId="30" xr:uid="{00000000-0005-0000-0000-00001E000000}"/>
    <cellStyle name="Normal 2 2" xfId="31" xr:uid="{00000000-0005-0000-0000-00001F000000}"/>
    <cellStyle name="Normal 2 2 2" xfId="32" xr:uid="{00000000-0005-0000-0000-000020000000}"/>
    <cellStyle name="Normal 2 2 2 2" xfId="33" xr:uid="{00000000-0005-0000-0000-000021000000}"/>
    <cellStyle name="Normal 2 2 2 2 2" xfId="34" xr:uid="{00000000-0005-0000-0000-000022000000}"/>
    <cellStyle name="Normal 2 2 2 2 3" xfId="35" xr:uid="{00000000-0005-0000-0000-000023000000}"/>
    <cellStyle name="Normal 2 3" xfId="36" xr:uid="{00000000-0005-0000-0000-000024000000}"/>
    <cellStyle name="Normal 20" xfId="37" xr:uid="{00000000-0005-0000-0000-000025000000}"/>
    <cellStyle name="Normal 20 2" xfId="38" xr:uid="{00000000-0005-0000-0000-000026000000}"/>
    <cellStyle name="Normal 3" xfId="39" xr:uid="{00000000-0005-0000-0000-000027000000}"/>
    <cellStyle name="Normal 3 2" xfId="40" xr:uid="{00000000-0005-0000-0000-000028000000}"/>
    <cellStyle name="Normal 3 2 2" xfId="41" xr:uid="{00000000-0005-0000-0000-000029000000}"/>
    <cellStyle name="Normal 3 3" xfId="42" xr:uid="{00000000-0005-0000-0000-00002A000000}"/>
    <cellStyle name="Normal 4" xfId="43" xr:uid="{00000000-0005-0000-0000-00002B000000}"/>
    <cellStyle name="Normal 4 2" xfId="44" xr:uid="{00000000-0005-0000-0000-00002C000000}"/>
    <cellStyle name="Normal 4 2 2" xfId="45" xr:uid="{00000000-0005-0000-0000-00002D000000}"/>
    <cellStyle name="Normal 4 3" xfId="46" xr:uid="{00000000-0005-0000-0000-00002E000000}"/>
    <cellStyle name="Normal 5" xfId="47" xr:uid="{00000000-0005-0000-0000-00002F000000}"/>
    <cellStyle name="Normal 5 2" xfId="48" xr:uid="{00000000-0005-0000-0000-000030000000}"/>
    <cellStyle name="Normal 6" xfId="49" xr:uid="{00000000-0005-0000-0000-000031000000}"/>
    <cellStyle name="Normal 6 2" xfId="50" xr:uid="{00000000-0005-0000-0000-000032000000}"/>
    <cellStyle name="Normal 7" xfId="51" xr:uid="{00000000-0005-0000-0000-000033000000}"/>
    <cellStyle name="Normal 7 2" xfId="52" xr:uid="{00000000-0005-0000-0000-000034000000}"/>
    <cellStyle name="Normal 8" xfId="53" xr:uid="{00000000-0005-0000-0000-000035000000}"/>
    <cellStyle name="Normal 8 2" xfId="54" xr:uid="{00000000-0005-0000-0000-000036000000}"/>
    <cellStyle name="Normal 9" xfId="55" xr:uid="{00000000-0005-0000-0000-000037000000}"/>
    <cellStyle name="Normal 9 2" xfId="56" xr:uid="{00000000-0005-0000-0000-000038000000}"/>
    <cellStyle name="Normal 9 2 2" xfId="57" xr:uid="{00000000-0005-0000-0000-000039000000}"/>
    <cellStyle name="Percent 2" xfId="58" xr:uid="{00000000-0005-0000-0000-00003A000000}"/>
    <cellStyle name="Обычный 2" xfId="59" xr:uid="{00000000-0005-0000-0000-00003B000000}"/>
    <cellStyle name="Обычный 3" xfId="60" xr:uid="{00000000-0005-0000-0000-00003C000000}"/>
    <cellStyle name="Процентный 2" xfId="61" xr:uid="{00000000-0005-0000-0000-00003D000000}"/>
    <cellStyle name="Финансовый 2" xfId="62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714375</xdr:colOff>
      <xdr:row>31</xdr:row>
      <xdr:rowOff>47625</xdr:rowOff>
    </xdr:from>
    <xdr:to>
      <xdr:col>4</xdr:col>
      <xdr:colOff>590550</xdr:colOff>
      <xdr:row>35</xdr:row>
      <xdr:rowOff>114300</xdr:rowOff>
    </xdr:to>
    <xdr:pic>
      <xdr:nvPicPr>
        <xdr:cNvPr id="2058" name="Picture 1" descr="\\valer-ghazaryan\Users\Public\Valer-Ghazaryan\15012023\Զեյթուն,Շենգավիթ Դավթաշեն 2023\Վրթանես Փափազյան 1-150\1111.jpg">
          <a:extLst>
            <a:ext uri="{FF2B5EF4-FFF2-40B4-BE49-F238E27FC236}">
              <a16:creationId xmlns:a16="http://schemas.microsoft.com/office/drawing/2014/main" id="{44851560-DD9A-C17F-BBCD-C9A33D373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6257925"/>
          <a:ext cx="18764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ST/Downloads/1&#1358;&#1387;%20&#1336;&#1398;&#1380;%20&#1358;&#1387;/82%20&#1380;&#1402;&#1408;&#1400;&#1409;/&#1332;&#1408;&#1405;&#1387;%20&#1380;&#1404;&#1398;&#1381;&#1408;/ARTIOM/Art20G/sm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2"/>
      <sheetName val="s1-1"/>
      <sheetName val="s1-2"/>
      <sheetName val="s1-3"/>
      <sheetName val="s1-4"/>
      <sheetName val="s1-5"/>
      <sheetName val="s1-6"/>
      <sheetName val="s1-7"/>
      <sheetName val="s1-8"/>
      <sheetName val="s2"/>
      <sheetName val="s3"/>
      <sheetName val="s4"/>
      <sheetName val="s5"/>
      <sheetName val="s6"/>
      <sheetName val="os"/>
      <sheetName val="ss"/>
      <sheetName val="os1"/>
      <sheetName val="s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3">
          <cell r="E23">
            <v>0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BK51"/>
  <sheetViews>
    <sheetView view="pageBreakPreview" topLeftCell="A10" zoomScaleNormal="100" zoomScaleSheetLayoutView="100" workbookViewId="0">
      <selection activeCell="A33" sqref="A33:IV33"/>
    </sheetView>
  </sheetViews>
  <sheetFormatPr defaultRowHeight="12.75"/>
  <cols>
    <col min="1" max="1" width="22.7109375" style="11" customWidth="1"/>
    <col min="2" max="2" width="9.28515625" style="11" customWidth="1"/>
    <col min="3" max="3" width="11.42578125" style="11" customWidth="1"/>
    <col min="4" max="4" width="11.28515625" style="11" customWidth="1"/>
    <col min="5" max="5" width="22.140625" style="11" customWidth="1"/>
    <col min="6" max="6" width="26.7109375" style="11" customWidth="1"/>
    <col min="7" max="7" width="24.42578125" style="11" customWidth="1"/>
    <col min="8" max="13" width="9.140625" style="11"/>
    <col min="14" max="14" width="9.140625" style="11" customWidth="1"/>
    <col min="15" max="16384" width="9.140625" style="11"/>
  </cols>
  <sheetData>
    <row r="1" spans="1:63" ht="24" customHeight="1">
      <c r="A1" s="158" t="s">
        <v>44</v>
      </c>
      <c r="B1" s="158"/>
      <c r="C1" s="158"/>
      <c r="D1" s="158"/>
      <c r="E1" s="158"/>
      <c r="F1" s="158"/>
      <c r="G1" s="84"/>
    </row>
    <row r="2" spans="1:63" ht="15.6" customHeight="1">
      <c r="A2" s="17"/>
      <c r="B2" s="15"/>
      <c r="C2" s="50"/>
      <c r="D2" s="15"/>
      <c r="E2" s="15"/>
      <c r="F2" s="15"/>
    </row>
    <row r="3" spans="1:63" ht="20.45" customHeight="1">
      <c r="A3" s="51">
        <v>1</v>
      </c>
      <c r="B3" s="159" t="s">
        <v>45</v>
      </c>
      <c r="C3" s="159"/>
      <c r="D3" s="159"/>
      <c r="E3" s="15"/>
      <c r="F3" s="15"/>
    </row>
    <row r="4" spans="1:63" ht="19.899999999999999" customHeight="1">
      <c r="A4" s="16">
        <v>2</v>
      </c>
      <c r="B4" s="154" t="s">
        <v>3</v>
      </c>
      <c r="C4" s="154"/>
      <c r="D4" s="154"/>
      <c r="E4" s="154"/>
      <c r="F4" s="15"/>
      <c r="I4" s="13"/>
      <c r="K4" s="13"/>
      <c r="M4" s="13"/>
      <c r="O4" s="13"/>
      <c r="Q4" s="13"/>
      <c r="S4" s="53" t="s">
        <v>46</v>
      </c>
      <c r="T4" s="54">
        <v>1</v>
      </c>
      <c r="U4" s="53" t="s">
        <v>46</v>
      </c>
      <c r="V4" s="54">
        <v>1</v>
      </c>
      <c r="W4" s="53" t="s">
        <v>46</v>
      </c>
      <c r="X4" s="54">
        <v>1</v>
      </c>
      <c r="Y4" s="53" t="s">
        <v>46</v>
      </c>
      <c r="Z4" s="54">
        <v>1</v>
      </c>
      <c r="AA4" s="53" t="s">
        <v>46</v>
      </c>
      <c r="AB4" s="54">
        <v>1</v>
      </c>
      <c r="AC4" s="53" t="s">
        <v>46</v>
      </c>
      <c r="AD4" s="54">
        <v>1</v>
      </c>
      <c r="AE4" s="53" t="s">
        <v>46</v>
      </c>
      <c r="AF4" s="54">
        <v>1</v>
      </c>
      <c r="AG4" s="53" t="s">
        <v>46</v>
      </c>
      <c r="AH4" s="54">
        <v>1</v>
      </c>
      <c r="AI4" s="53" t="s">
        <v>46</v>
      </c>
      <c r="AJ4" s="54">
        <v>1</v>
      </c>
      <c r="AK4" s="53" t="s">
        <v>46</v>
      </c>
      <c r="AL4" s="54">
        <v>1</v>
      </c>
      <c r="AM4" s="53" t="s">
        <v>46</v>
      </c>
      <c r="AN4" s="54">
        <v>1</v>
      </c>
      <c r="AO4" s="53" t="s">
        <v>46</v>
      </c>
      <c r="AP4" s="54">
        <v>1</v>
      </c>
      <c r="AQ4" s="53" t="s">
        <v>46</v>
      </c>
      <c r="AR4" s="54">
        <v>1</v>
      </c>
      <c r="AS4" s="53" t="s">
        <v>46</v>
      </c>
      <c r="AT4" s="54">
        <v>1</v>
      </c>
      <c r="AU4" s="53" t="s">
        <v>46</v>
      </c>
      <c r="AV4" s="54">
        <v>1</v>
      </c>
      <c r="AW4" s="53" t="s">
        <v>46</v>
      </c>
      <c r="AX4" s="54">
        <v>1</v>
      </c>
      <c r="AY4" s="53" t="s">
        <v>46</v>
      </c>
      <c r="AZ4" s="54">
        <v>1</v>
      </c>
      <c r="BA4" s="53" t="s">
        <v>46</v>
      </c>
      <c r="BB4" s="54">
        <v>1</v>
      </c>
      <c r="BC4" s="53" t="s">
        <v>46</v>
      </c>
      <c r="BD4" s="54">
        <v>1</v>
      </c>
      <c r="BE4" s="53" t="s">
        <v>46</v>
      </c>
      <c r="BF4" s="54">
        <v>1</v>
      </c>
      <c r="BG4" s="53" t="s">
        <v>46</v>
      </c>
      <c r="BH4" s="54">
        <v>1</v>
      </c>
      <c r="BI4" s="53" t="s">
        <v>46</v>
      </c>
      <c r="BJ4" s="54">
        <v>1</v>
      </c>
      <c r="BK4" s="53" t="s">
        <v>46</v>
      </c>
    </row>
    <row r="5" spans="1:63" ht="30" customHeight="1">
      <c r="A5" s="16">
        <v>3</v>
      </c>
      <c r="B5" s="52" t="s">
        <v>47</v>
      </c>
      <c r="C5" s="55"/>
      <c r="D5" s="160" t="s">
        <v>122</v>
      </c>
      <c r="E5" s="160"/>
      <c r="F5" s="160"/>
      <c r="I5" s="13"/>
      <c r="K5" s="13"/>
      <c r="M5" s="13"/>
      <c r="O5" s="13"/>
      <c r="Q5" s="13"/>
      <c r="T5" s="13"/>
      <c r="V5" s="13"/>
      <c r="X5" s="13"/>
      <c r="Z5" s="13"/>
      <c r="AB5" s="13"/>
      <c r="AD5" s="13"/>
      <c r="AF5" s="13"/>
      <c r="AH5" s="13"/>
      <c r="AJ5" s="13"/>
      <c r="AL5" s="13"/>
      <c r="AN5" s="13"/>
      <c r="AP5" s="13"/>
      <c r="AR5" s="13"/>
      <c r="AT5" s="13"/>
      <c r="AV5" s="13"/>
      <c r="AX5" s="13"/>
      <c r="AZ5" s="13"/>
      <c r="BB5" s="13"/>
      <c r="BD5" s="13"/>
      <c r="BF5" s="13"/>
      <c r="BH5" s="13"/>
      <c r="BJ5" s="13"/>
    </row>
    <row r="6" spans="1:63" ht="13.5">
      <c r="A6" s="16"/>
      <c r="B6" s="161"/>
      <c r="C6" s="161"/>
      <c r="D6" s="161"/>
      <c r="E6" s="161"/>
      <c r="F6" s="15"/>
      <c r="I6" s="13"/>
      <c r="K6" s="13"/>
      <c r="M6" s="13"/>
      <c r="O6" s="13"/>
      <c r="Q6" s="13"/>
      <c r="S6" s="53"/>
      <c r="T6" s="54"/>
      <c r="U6" s="53"/>
      <c r="V6" s="54"/>
      <c r="W6" s="53"/>
      <c r="X6" s="54"/>
      <c r="Y6" s="53"/>
      <c r="Z6" s="54"/>
      <c r="AA6" s="53"/>
      <c r="AB6" s="54"/>
      <c r="AC6" s="53"/>
      <c r="AD6" s="54"/>
      <c r="AE6" s="53"/>
      <c r="AF6" s="54"/>
      <c r="AG6" s="53"/>
      <c r="AH6" s="54"/>
      <c r="AI6" s="53"/>
      <c r="AJ6" s="54"/>
      <c r="AK6" s="53"/>
      <c r="AL6" s="54"/>
      <c r="AM6" s="53"/>
      <c r="AN6" s="54"/>
      <c r="AO6" s="53"/>
      <c r="AP6" s="54"/>
      <c r="AQ6" s="53"/>
      <c r="AR6" s="54"/>
      <c r="AS6" s="53"/>
      <c r="AT6" s="54"/>
      <c r="AU6" s="53"/>
      <c r="AV6" s="54"/>
      <c r="AW6" s="53"/>
      <c r="AX6" s="54"/>
      <c r="AY6" s="53"/>
      <c r="AZ6" s="54"/>
      <c r="BA6" s="53"/>
      <c r="BB6" s="54"/>
      <c r="BC6" s="53"/>
      <c r="BD6" s="54"/>
      <c r="BE6" s="53"/>
      <c r="BF6" s="54"/>
      <c r="BG6" s="53"/>
      <c r="BH6" s="54"/>
      <c r="BI6" s="53"/>
      <c r="BJ6" s="54"/>
      <c r="BK6" s="53"/>
    </row>
    <row r="7" spans="1:63" ht="14.25">
      <c r="A7" s="162" t="s">
        <v>48</v>
      </c>
      <c r="B7" s="162"/>
      <c r="C7" s="162"/>
      <c r="D7" s="162"/>
      <c r="E7" s="162"/>
      <c r="F7" s="162"/>
      <c r="G7" s="85"/>
    </row>
    <row r="8" spans="1:63" ht="13.5">
      <c r="A8" s="83"/>
      <c r="B8" s="83"/>
      <c r="C8" s="83"/>
      <c r="D8" s="83"/>
      <c r="E8" s="83"/>
      <c r="F8" s="86"/>
      <c r="G8" s="85"/>
    </row>
    <row r="9" spans="1:63" ht="13.15" customHeight="1">
      <c r="A9" s="17"/>
      <c r="B9" s="17"/>
      <c r="C9" s="17"/>
      <c r="D9" s="17"/>
      <c r="E9" s="17"/>
      <c r="F9" s="17"/>
      <c r="G9" s="13"/>
    </row>
    <row r="10" spans="1:63" ht="15" customHeight="1">
      <c r="A10" s="15" t="s">
        <v>49</v>
      </c>
      <c r="B10" s="15"/>
      <c r="C10" s="15"/>
      <c r="D10" s="15"/>
      <c r="E10" s="15"/>
      <c r="F10" s="15"/>
      <c r="G10" s="43"/>
    </row>
    <row r="11" spans="1:63" ht="15" customHeight="1">
      <c r="A11" s="11" t="s">
        <v>50</v>
      </c>
      <c r="B11" s="15"/>
      <c r="C11" s="15"/>
      <c r="D11" s="15"/>
      <c r="E11" s="15"/>
      <c r="F11" s="15"/>
      <c r="G11" s="43"/>
    </row>
    <row r="12" spans="1:63" ht="15" customHeight="1">
      <c r="A12" s="15" t="s">
        <v>51</v>
      </c>
      <c r="B12" s="15"/>
      <c r="C12" s="15"/>
      <c r="D12" s="15"/>
      <c r="E12" s="15"/>
      <c r="F12" s="15"/>
      <c r="G12" s="43"/>
    </row>
    <row r="13" spans="1:63" ht="6.6" customHeight="1">
      <c r="A13" s="87"/>
      <c r="B13" s="87"/>
      <c r="C13" s="87"/>
      <c r="D13" s="87"/>
      <c r="E13" s="87"/>
      <c r="F13" s="87"/>
      <c r="G13" s="88"/>
    </row>
    <row r="14" spans="1:63" ht="13.5" customHeight="1">
      <c r="A14" s="15" t="s">
        <v>52</v>
      </c>
      <c r="B14" s="15"/>
      <c r="C14" s="15"/>
      <c r="D14" s="15"/>
      <c r="E14" s="15"/>
      <c r="F14" s="83"/>
      <c r="G14" s="89"/>
    </row>
    <row r="15" spans="1:63" ht="13.9" customHeight="1">
      <c r="A15" s="15" t="s">
        <v>53</v>
      </c>
      <c r="B15" s="15"/>
      <c r="C15" s="15"/>
      <c r="D15" s="86"/>
      <c r="E15" s="86"/>
      <c r="F15" s="56">
        <v>0.13300000000000001</v>
      </c>
      <c r="G15" s="89"/>
    </row>
    <row r="16" spans="1:63" ht="13.9" customHeight="1">
      <c r="A16" s="17" t="s">
        <v>54</v>
      </c>
      <c r="B16" s="83"/>
      <c r="C16" s="83"/>
      <c r="D16" s="83"/>
      <c r="E16" s="83"/>
      <c r="F16" s="56">
        <v>0.11</v>
      </c>
      <c r="G16" s="89"/>
    </row>
    <row r="17" spans="1:7" ht="15" customHeight="1">
      <c r="A17" s="15" t="s">
        <v>55</v>
      </c>
      <c r="B17" s="15"/>
      <c r="C17" s="86"/>
      <c r="D17" s="86"/>
      <c r="E17" s="83"/>
      <c r="F17" s="57">
        <v>7.4999999999999997E-3</v>
      </c>
      <c r="G17" s="89"/>
    </row>
    <row r="18" spans="1:7" ht="15" customHeight="1">
      <c r="A18" s="15" t="s">
        <v>56</v>
      </c>
      <c r="B18" s="15"/>
      <c r="C18" s="15"/>
      <c r="D18" s="86"/>
      <c r="E18" s="83"/>
      <c r="F18" s="57">
        <v>3.5000000000000001E-3</v>
      </c>
      <c r="G18" s="89"/>
    </row>
    <row r="19" spans="1:7" ht="15" customHeight="1">
      <c r="A19" s="15" t="s">
        <v>57</v>
      </c>
      <c r="B19" s="15"/>
      <c r="C19" s="15"/>
      <c r="D19" s="15"/>
      <c r="E19" s="15"/>
      <c r="F19" s="58">
        <v>0.03</v>
      </c>
    </row>
    <row r="20" spans="1:7" ht="15" customHeight="1">
      <c r="A20" s="15" t="s">
        <v>58</v>
      </c>
      <c r="B20" s="15"/>
      <c r="C20" s="15"/>
      <c r="D20" s="15"/>
      <c r="E20" s="17"/>
      <c r="F20" s="58">
        <v>0.2</v>
      </c>
      <c r="G20" s="13"/>
    </row>
    <row r="21" spans="1:7" ht="8.4499999999999993" customHeight="1">
      <c r="A21" s="17"/>
      <c r="B21" s="17"/>
      <c r="C21" s="17"/>
      <c r="D21" s="17"/>
      <c r="E21" s="17"/>
      <c r="F21" s="17"/>
      <c r="G21" s="13"/>
    </row>
    <row r="22" spans="1:7" ht="15" customHeight="1">
      <c r="A22" s="15" t="s">
        <v>59</v>
      </c>
      <c r="B22" s="15"/>
      <c r="C22" s="15"/>
      <c r="D22" s="15"/>
      <c r="E22" s="15"/>
      <c r="F22" s="15"/>
      <c r="G22" s="14"/>
    </row>
    <row r="23" spans="1:7" ht="16.149999999999999" customHeight="1">
      <c r="A23" s="15" t="s">
        <v>121</v>
      </c>
      <c r="B23" s="15"/>
      <c r="C23" s="15"/>
      <c r="D23" s="15"/>
      <c r="E23" s="15"/>
      <c r="F23" s="15"/>
      <c r="G23" s="14"/>
    </row>
    <row r="24" spans="1:7" ht="18" customHeight="1">
      <c r="A24" s="15" t="s">
        <v>60</v>
      </c>
      <c r="B24" s="15"/>
      <c r="C24" s="15"/>
      <c r="D24" s="15"/>
      <c r="E24" s="15"/>
      <c r="F24" s="15"/>
      <c r="G24" s="14"/>
    </row>
    <row r="25" spans="1:7" ht="15" customHeight="1">
      <c r="A25" s="15" t="s">
        <v>61</v>
      </c>
      <c r="B25" s="15"/>
      <c r="C25" s="151">
        <v>2.371</v>
      </c>
      <c r="D25" s="151"/>
      <c r="E25" s="59"/>
      <c r="F25" s="17"/>
      <c r="G25" s="14"/>
    </row>
    <row r="26" spans="1:7" ht="15" customHeight="1">
      <c r="A26" s="15" t="s">
        <v>62</v>
      </c>
      <c r="B26" s="15"/>
      <c r="C26" s="151">
        <v>3.2459799999999999</v>
      </c>
      <c r="D26" s="151"/>
      <c r="E26" s="59"/>
      <c r="F26" s="17"/>
      <c r="G26" s="14"/>
    </row>
    <row r="27" spans="1:7" ht="15" customHeight="1">
      <c r="A27" s="15" t="s">
        <v>117</v>
      </c>
      <c r="B27" s="15"/>
      <c r="C27" s="15"/>
      <c r="D27" s="15"/>
      <c r="E27" s="15"/>
      <c r="F27" s="15"/>
      <c r="G27" s="14"/>
    </row>
    <row r="28" spans="1:7" ht="15" customHeight="1">
      <c r="A28" s="15" t="s">
        <v>63</v>
      </c>
      <c r="B28" s="15"/>
      <c r="C28" s="15"/>
      <c r="D28" s="15"/>
      <c r="E28" s="15"/>
      <c r="F28" s="15"/>
      <c r="G28" s="14"/>
    </row>
    <row r="29" spans="1:7" ht="15" customHeight="1">
      <c r="A29" s="17" t="s">
        <v>118</v>
      </c>
      <c r="B29" s="17"/>
      <c r="C29" s="17"/>
      <c r="D29" s="17"/>
      <c r="E29" s="17"/>
      <c r="F29" s="17"/>
      <c r="G29" s="14"/>
    </row>
    <row r="30" spans="1:7" ht="15" customHeight="1">
      <c r="A30" s="17" t="s">
        <v>120</v>
      </c>
      <c r="B30" s="17"/>
      <c r="C30" s="17"/>
      <c r="D30" s="17"/>
      <c r="E30" s="17"/>
      <c r="F30" s="17"/>
      <c r="G30" s="14"/>
    </row>
    <row r="31" spans="1:7" ht="15" customHeight="1">
      <c r="A31" s="154" t="s">
        <v>64</v>
      </c>
      <c r="B31" s="154"/>
      <c r="C31" s="154"/>
      <c r="D31" s="154"/>
      <c r="E31" s="154"/>
      <c r="F31" s="154"/>
      <c r="G31" s="14"/>
    </row>
    <row r="32" spans="1:7" ht="7.9" customHeight="1">
      <c r="A32" s="15"/>
      <c r="B32" s="15"/>
      <c r="C32" s="15"/>
      <c r="D32" s="15"/>
      <c r="E32" s="15"/>
      <c r="F32" s="15"/>
    </row>
    <row r="33" spans="1:7" ht="51.75" customHeight="1">
      <c r="A33" s="155" t="s">
        <v>124</v>
      </c>
      <c r="B33" s="156"/>
      <c r="C33" s="156"/>
      <c r="D33" s="156"/>
      <c r="E33" s="156"/>
      <c r="F33" s="156"/>
    </row>
    <row r="34" spans="1:7" ht="15" customHeight="1">
      <c r="A34" s="157" t="s">
        <v>65</v>
      </c>
      <c r="B34" s="157"/>
      <c r="C34" s="157"/>
      <c r="D34" s="157"/>
      <c r="E34" s="157"/>
      <c r="F34" s="60"/>
      <c r="G34" s="61"/>
    </row>
    <row r="35" spans="1:7" ht="15.75" customHeight="1">
      <c r="A35" s="62" t="e">
        <f>Ամփոփ!F30</f>
        <v>#REF!</v>
      </c>
      <c r="B35" s="15" t="s">
        <v>66</v>
      </c>
      <c r="C35" s="15"/>
      <c r="D35" s="15"/>
      <c r="E35" s="15"/>
      <c r="F35" s="15"/>
    </row>
    <row r="36" spans="1:7" ht="42" customHeight="1">
      <c r="A36" s="63" t="s">
        <v>67</v>
      </c>
      <c r="B36" s="15"/>
      <c r="C36" s="15"/>
      <c r="D36" s="64" t="e">
        <f>A35-D37-D38</f>
        <v>#REF!</v>
      </c>
      <c r="E36" s="154" t="s">
        <v>22</v>
      </c>
      <c r="F36" s="154"/>
      <c r="G36" s="65"/>
    </row>
    <row r="37" spans="1:7" ht="15" customHeight="1">
      <c r="A37" s="15" t="s">
        <v>68</v>
      </c>
      <c r="B37" s="15"/>
      <c r="C37" s="15"/>
      <c r="D37" s="66" t="e">
        <f>Ամփոփ!F23*1.03*1.2</f>
        <v>#REF!</v>
      </c>
      <c r="E37" s="154" t="s">
        <v>22</v>
      </c>
      <c r="F37" s="154"/>
      <c r="G37" s="65"/>
    </row>
    <row r="38" spans="1:7" ht="15" customHeight="1">
      <c r="A38" s="15" t="s">
        <v>69</v>
      </c>
      <c r="B38" s="15"/>
      <c r="C38" s="15"/>
      <c r="D38" s="66" t="e">
        <f>Ամփոփ!F24*1.03*1.2</f>
        <v>#REF!</v>
      </c>
      <c r="E38" s="154" t="s">
        <v>22</v>
      </c>
      <c r="F38" s="154"/>
      <c r="G38" s="65"/>
    </row>
    <row r="39" spans="1:7" ht="15" customHeight="1">
      <c r="A39" s="15"/>
      <c r="B39" s="15"/>
      <c r="C39" s="15"/>
      <c r="D39" s="67"/>
      <c r="E39" s="15"/>
      <c r="F39" s="15"/>
      <c r="G39" s="65"/>
    </row>
    <row r="40" spans="1:7" ht="15" customHeight="1">
      <c r="A40" s="17"/>
      <c r="B40" s="17"/>
      <c r="C40" s="17"/>
      <c r="D40" s="67"/>
      <c r="E40" s="17"/>
      <c r="F40" s="17"/>
      <c r="G40" s="65"/>
    </row>
    <row r="41" spans="1:7" ht="15" customHeight="1">
      <c r="A41" s="17"/>
      <c r="B41" s="17"/>
      <c r="C41" s="17"/>
      <c r="D41" s="17"/>
      <c r="E41" s="17"/>
      <c r="F41" s="17"/>
      <c r="G41" s="13"/>
    </row>
    <row r="42" spans="1:7" ht="15" customHeight="1">
      <c r="A42" s="17" t="s">
        <v>19</v>
      </c>
      <c r="B42" s="17"/>
      <c r="C42" s="17"/>
      <c r="D42" s="17"/>
      <c r="E42" s="17"/>
      <c r="F42" s="17"/>
      <c r="G42" s="13"/>
    </row>
    <row r="43" spans="1:7" ht="13.5">
      <c r="A43" s="15"/>
      <c r="B43" s="15"/>
      <c r="C43" s="15"/>
      <c r="D43" s="15"/>
      <c r="E43" s="15"/>
      <c r="F43" s="15"/>
    </row>
    <row r="44" spans="1:7" ht="13.5">
      <c r="A44" s="15"/>
      <c r="B44" s="15"/>
      <c r="C44" s="15"/>
      <c r="D44" s="15"/>
      <c r="E44" s="68"/>
      <c r="F44" s="15"/>
    </row>
    <row r="45" spans="1:7">
      <c r="B45" s="152"/>
      <c r="C45" s="152"/>
      <c r="D45" s="152"/>
      <c r="E45" s="153"/>
      <c r="F45" s="153"/>
      <c r="G45" s="153"/>
    </row>
    <row r="46" spans="1:7">
      <c r="B46" s="152"/>
      <c r="C46" s="152"/>
      <c r="D46" s="152"/>
      <c r="E46" s="153"/>
      <c r="F46" s="153"/>
      <c r="G46" s="153"/>
    </row>
    <row r="47" spans="1:7">
      <c r="B47" s="152"/>
      <c r="C47" s="152"/>
      <c r="D47" s="152"/>
      <c r="E47" s="153"/>
      <c r="F47" s="153"/>
      <c r="G47" s="153"/>
    </row>
    <row r="48" spans="1:7">
      <c r="B48" s="152"/>
      <c r="C48" s="152"/>
      <c r="D48" s="152"/>
      <c r="E48" s="153"/>
      <c r="F48" s="153"/>
      <c r="G48" s="153"/>
    </row>
    <row r="49" spans="2:7">
      <c r="B49" s="152"/>
      <c r="C49" s="152"/>
      <c r="D49" s="152"/>
      <c r="E49" s="153"/>
      <c r="F49" s="153"/>
      <c r="G49" s="153"/>
    </row>
    <row r="50" spans="2:7">
      <c r="B50" s="152"/>
      <c r="C50" s="152"/>
      <c r="D50" s="152"/>
      <c r="E50" s="153"/>
      <c r="F50" s="153"/>
      <c r="G50" s="153"/>
    </row>
    <row r="51" spans="2:7">
      <c r="B51" s="152"/>
      <c r="C51" s="152"/>
      <c r="D51" s="152"/>
      <c r="E51" s="153"/>
      <c r="F51" s="153"/>
      <c r="G51" s="153"/>
    </row>
  </sheetData>
  <mergeCells count="28">
    <mergeCell ref="E38:F38"/>
    <mergeCell ref="A1:F1"/>
    <mergeCell ref="B3:D3"/>
    <mergeCell ref="B4:E4"/>
    <mergeCell ref="D5:F5"/>
    <mergeCell ref="B6:E6"/>
    <mergeCell ref="A7:F7"/>
    <mergeCell ref="A31:F31"/>
    <mergeCell ref="A33:F33"/>
    <mergeCell ref="A34:E34"/>
    <mergeCell ref="E36:F36"/>
    <mergeCell ref="E37:F37"/>
    <mergeCell ref="C25:D25"/>
    <mergeCell ref="C26:D26"/>
    <mergeCell ref="B51:D51"/>
    <mergeCell ref="E51:G51"/>
    <mergeCell ref="B47:D47"/>
    <mergeCell ref="E47:G47"/>
    <mergeCell ref="B48:D48"/>
    <mergeCell ref="E48:G48"/>
    <mergeCell ref="B49:D49"/>
    <mergeCell ref="E49:G49"/>
    <mergeCell ref="B45:D45"/>
    <mergeCell ref="E45:G45"/>
    <mergeCell ref="B46:D46"/>
    <mergeCell ref="E46:G46"/>
    <mergeCell ref="B50:D50"/>
    <mergeCell ref="E50:G50"/>
  </mergeCells>
  <pageMargins left="0.74803149606299213" right="0" top="0.59055118110236227" bottom="0" header="0" footer="0"/>
  <pageSetup paperSize="9" scale="92" fitToHeight="0" orientation="portrait" r:id="rId1"/>
  <headerFooter alignWithMargins="0"/>
  <colBreaks count="1" manualBreakCount="1">
    <brk id="6" max="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Q36"/>
  <sheetViews>
    <sheetView showZeros="0" view="pageBreakPreview" zoomScale="95" zoomScaleNormal="100" zoomScaleSheetLayoutView="95" workbookViewId="0">
      <selection activeCell="H32" sqref="H32"/>
    </sheetView>
  </sheetViews>
  <sheetFormatPr defaultRowHeight="12.75" outlineLevelRow="1"/>
  <cols>
    <col min="1" max="1" width="15.85546875" style="11" customWidth="1"/>
    <col min="2" max="2" width="56" style="11" customWidth="1"/>
    <col min="3" max="3" width="15.7109375" style="11" customWidth="1"/>
    <col min="4" max="4" width="14.28515625" style="49" customWidth="1"/>
    <col min="5" max="5" width="14.42578125" style="11" customWidth="1"/>
    <col min="6" max="6" width="15.42578125" style="11" customWidth="1"/>
    <col min="7" max="16384" width="9.140625" style="11"/>
  </cols>
  <sheetData>
    <row r="1" spans="1:17" ht="5.45" customHeight="1">
      <c r="C1" s="152"/>
      <c r="D1" s="152"/>
      <c r="E1" s="152"/>
      <c r="F1" s="152"/>
    </row>
    <row r="2" spans="1:17" ht="50.25" customHeight="1">
      <c r="A2" s="163" t="s">
        <v>116</v>
      </c>
      <c r="B2" s="163"/>
      <c r="C2" s="163"/>
      <c r="D2" s="163"/>
      <c r="E2" s="163"/>
      <c r="F2" s="163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5" customHeight="1">
      <c r="A3" s="15"/>
      <c r="B3" s="164"/>
      <c r="C3" s="164"/>
      <c r="D3" s="164"/>
      <c r="E3" s="15"/>
      <c r="F3" s="15"/>
      <c r="G3" s="15"/>
      <c r="H3" s="15"/>
      <c r="I3" s="15"/>
      <c r="J3" s="15"/>
      <c r="K3" s="15"/>
      <c r="L3" s="15"/>
      <c r="M3" s="17"/>
      <c r="N3" s="17"/>
      <c r="O3" s="17"/>
      <c r="P3" s="17"/>
      <c r="Q3" s="15"/>
    </row>
    <row r="4" spans="1:17" ht="18" customHeight="1">
      <c r="A4" s="18"/>
      <c r="B4" s="165" t="s">
        <v>20</v>
      </c>
      <c r="C4" s="165"/>
      <c r="D4" s="165"/>
      <c r="E4" s="18"/>
      <c r="F4" s="18"/>
    </row>
    <row r="5" spans="1:17" ht="6.6" customHeight="1">
      <c r="A5" s="18"/>
      <c r="B5" s="16"/>
      <c r="C5" s="18"/>
      <c r="D5" s="18"/>
      <c r="E5" s="18"/>
      <c r="F5" s="18"/>
    </row>
    <row r="6" spans="1:17">
      <c r="A6" s="19"/>
      <c r="B6" s="19"/>
      <c r="C6" s="20" t="s">
        <v>21</v>
      </c>
      <c r="D6" s="19"/>
      <c r="E6" s="21" t="e">
        <f>F30</f>
        <v>#REF!</v>
      </c>
      <c r="F6" s="20" t="s">
        <v>22</v>
      </c>
    </row>
    <row r="7" spans="1:17" ht="58.5" customHeight="1">
      <c r="A7" s="22" t="s">
        <v>23</v>
      </c>
      <c r="B7" s="22" t="s">
        <v>24</v>
      </c>
      <c r="C7" s="23" t="s">
        <v>25</v>
      </c>
      <c r="D7" s="24" t="s">
        <v>26</v>
      </c>
      <c r="E7" s="23" t="s">
        <v>27</v>
      </c>
      <c r="F7" s="23" t="s">
        <v>28</v>
      </c>
    </row>
    <row r="8" spans="1:17" ht="14.1" customHeight="1" outlineLevel="1">
      <c r="A8" s="25">
        <v>1</v>
      </c>
      <c r="B8" s="26">
        <v>2</v>
      </c>
      <c r="C8" s="27">
        <v>3</v>
      </c>
      <c r="D8" s="27">
        <v>4</v>
      </c>
      <c r="E8" s="27">
        <v>5</v>
      </c>
      <c r="F8" s="27">
        <v>6</v>
      </c>
    </row>
    <row r="9" spans="1:17" ht="14.1" customHeight="1" outlineLevel="1">
      <c r="A9" s="28"/>
      <c r="B9" s="29" t="s">
        <v>29</v>
      </c>
      <c r="C9" s="30"/>
      <c r="D9" s="31"/>
      <c r="E9" s="31"/>
      <c r="F9" s="31"/>
    </row>
    <row r="10" spans="1:17" outlineLevel="1">
      <c r="A10" s="32" t="s">
        <v>30</v>
      </c>
      <c r="B10" s="33" t="s">
        <v>122</v>
      </c>
      <c r="C10" s="34" t="e">
        <f>'1'!#REF!</f>
        <v>#REF!</v>
      </c>
      <c r="D10" s="34"/>
      <c r="E10" s="34"/>
      <c r="F10" s="34" t="e">
        <f t="shared" ref="F10:F15" si="0">SUM(C10:E10)</f>
        <v>#REF!</v>
      </c>
      <c r="H10" s="35"/>
      <c r="I10" s="35"/>
    </row>
    <row r="11" spans="1:17" ht="14.1" customHeight="1" outlineLevel="1">
      <c r="A11" s="32"/>
      <c r="B11" s="29"/>
      <c r="C11" s="34"/>
      <c r="D11" s="34"/>
      <c r="E11" s="34">
        <f>[1]os!E23</f>
        <v>0</v>
      </c>
      <c r="F11" s="34">
        <f t="shared" si="0"/>
        <v>0</v>
      </c>
      <c r="H11" s="35"/>
      <c r="I11" s="35"/>
    </row>
    <row r="12" spans="1:17" ht="14.1" customHeight="1" outlineLevel="1">
      <c r="A12" s="32"/>
      <c r="B12" s="36" t="s">
        <v>18</v>
      </c>
      <c r="C12" s="34" t="e">
        <f>SUM(C10:C11)</f>
        <v>#REF!</v>
      </c>
      <c r="D12" s="34">
        <f>D10</f>
        <v>0</v>
      </c>
      <c r="E12" s="34">
        <f>SUM(E11:E11)</f>
        <v>0</v>
      </c>
      <c r="F12" s="34" t="e">
        <f t="shared" si="0"/>
        <v>#REF!</v>
      </c>
      <c r="H12" s="35"/>
      <c r="I12" s="35"/>
    </row>
    <row r="13" spans="1:17" ht="14.1" customHeight="1" outlineLevel="1">
      <c r="A13" s="32"/>
      <c r="B13" s="29" t="s">
        <v>31</v>
      </c>
      <c r="C13" s="34" t="e">
        <f>C12</f>
        <v>#REF!</v>
      </c>
      <c r="D13" s="34">
        <f>D12</f>
        <v>0</v>
      </c>
      <c r="E13" s="34"/>
      <c r="F13" s="34" t="e">
        <f t="shared" si="0"/>
        <v>#REF!</v>
      </c>
    </row>
    <row r="14" spans="1:17" ht="14.1" customHeight="1" outlineLevel="1">
      <c r="A14" s="102" t="s">
        <v>108</v>
      </c>
      <c r="B14" s="29" t="s">
        <v>32</v>
      </c>
      <c r="C14" s="34" t="e">
        <f>C13*0.0075</f>
        <v>#REF!</v>
      </c>
      <c r="D14" s="34"/>
      <c r="E14" s="34"/>
      <c r="F14" s="34" t="e">
        <f t="shared" si="0"/>
        <v>#REF!</v>
      </c>
    </row>
    <row r="15" spans="1:17" ht="14.1" customHeight="1" outlineLevel="1">
      <c r="A15" s="32"/>
      <c r="B15" s="29" t="s">
        <v>33</v>
      </c>
      <c r="C15" s="34" t="e">
        <f>SUM(C13:C14)</f>
        <v>#REF!</v>
      </c>
      <c r="D15" s="34">
        <f>SUM(D13:D14)</f>
        <v>0</v>
      </c>
      <c r="E15" s="34">
        <f>SUM(E13:E14)</f>
        <v>0</v>
      </c>
      <c r="F15" s="34" t="e">
        <f t="shared" si="0"/>
        <v>#REF!</v>
      </c>
      <c r="H15" s="35"/>
      <c r="I15" s="35"/>
      <c r="J15" s="35"/>
    </row>
    <row r="16" spans="1:17" ht="14.1" customHeight="1" outlineLevel="1">
      <c r="A16" s="32"/>
      <c r="B16" s="29" t="s">
        <v>34</v>
      </c>
      <c r="C16" s="34"/>
      <c r="D16" s="34"/>
      <c r="E16" s="34"/>
      <c r="F16" s="34"/>
    </row>
    <row r="17" spans="1:6" ht="14.1" customHeight="1" outlineLevel="1">
      <c r="A17" s="103" t="s">
        <v>109</v>
      </c>
      <c r="B17" s="29" t="s">
        <v>35</v>
      </c>
      <c r="C17" s="34" t="e">
        <f>C15*0.0035</f>
        <v>#REF!</v>
      </c>
      <c r="D17" s="34"/>
      <c r="E17" s="34">
        <f>E15*0.0171</f>
        <v>0</v>
      </c>
      <c r="F17" s="34" t="e">
        <f>SUM(C17:E17)</f>
        <v>#REF!</v>
      </c>
    </row>
    <row r="18" spans="1:6" ht="14.1" customHeight="1" outlineLevel="1">
      <c r="A18" s="32"/>
      <c r="B18" s="29" t="s">
        <v>18</v>
      </c>
      <c r="C18" s="34" t="e">
        <f>SUM(C17:C17)</f>
        <v>#REF!</v>
      </c>
      <c r="D18" s="34">
        <f>SUM(D17:D17)</f>
        <v>0</v>
      </c>
      <c r="E18" s="34"/>
      <c r="F18" s="34" t="e">
        <f>SUM(C18:E18)</f>
        <v>#REF!</v>
      </c>
    </row>
    <row r="19" spans="1:6" ht="14.1" customHeight="1" outlineLevel="1">
      <c r="A19" s="32"/>
      <c r="B19" s="29" t="s">
        <v>36</v>
      </c>
      <c r="C19" s="34"/>
      <c r="D19" s="34"/>
      <c r="E19" s="34" t="e">
        <f>C13*0.0015</f>
        <v>#REF!</v>
      </c>
      <c r="F19" s="34" t="e">
        <f>SUM(C19:E19)</f>
        <v>#REF!</v>
      </c>
    </row>
    <row r="20" spans="1:6" ht="14.1" customHeight="1" outlineLevel="1">
      <c r="A20" s="32"/>
      <c r="B20" s="29" t="s">
        <v>115</v>
      </c>
      <c r="C20" s="34" t="e">
        <f>C15*0.015</f>
        <v>#REF!</v>
      </c>
      <c r="D20" s="34"/>
      <c r="E20" s="34"/>
      <c r="F20" s="34">
        <f>E20</f>
        <v>0</v>
      </c>
    </row>
    <row r="21" spans="1:6" ht="14.1" customHeight="1" outlineLevel="1">
      <c r="A21" s="32"/>
      <c r="B21" s="29" t="s">
        <v>37</v>
      </c>
      <c r="C21" s="34" t="e">
        <f>C15+C18+C20</f>
        <v>#REF!</v>
      </c>
      <c r="D21" s="34">
        <f>D15+D18</f>
        <v>0</v>
      </c>
      <c r="E21" s="34" t="e">
        <f>E19+E20</f>
        <v>#REF!</v>
      </c>
      <c r="F21" s="34" t="e">
        <f>SUM(C21:E21)</f>
        <v>#REF!</v>
      </c>
    </row>
    <row r="22" spans="1:6" ht="14.1" customHeight="1" outlineLevel="1">
      <c r="A22" s="37"/>
      <c r="B22" s="29" t="s">
        <v>38</v>
      </c>
      <c r="C22" s="34"/>
      <c r="D22" s="34"/>
      <c r="E22" s="34"/>
      <c r="F22" s="34"/>
    </row>
    <row r="23" spans="1:6" ht="14.1" customHeight="1" outlineLevel="1">
      <c r="A23" s="37">
        <v>0.02</v>
      </c>
      <c r="B23" s="29" t="s">
        <v>39</v>
      </c>
      <c r="C23" s="34"/>
      <c r="D23" s="34"/>
      <c r="E23" s="34" t="e">
        <f>C21*0.02</f>
        <v>#REF!</v>
      </c>
      <c r="F23" s="34" t="e">
        <f>SUM(E23)</f>
        <v>#REF!</v>
      </c>
    </row>
    <row r="24" spans="1:6" ht="14.1" customHeight="1" outlineLevel="1">
      <c r="A24" s="37">
        <v>6.0000000000000001E-3</v>
      </c>
      <c r="B24" s="29" t="s">
        <v>40</v>
      </c>
      <c r="C24" s="34"/>
      <c r="D24" s="34"/>
      <c r="E24" s="34" t="e">
        <f>C21*0.006</f>
        <v>#REF!</v>
      </c>
      <c r="F24" s="34" t="e">
        <f>SUM(E24)</f>
        <v>#REF!</v>
      </c>
    </row>
    <row r="25" spans="1:6" ht="14.1" customHeight="1" outlineLevel="1">
      <c r="A25" s="28"/>
      <c r="B25" s="29" t="s">
        <v>18</v>
      </c>
      <c r="C25" s="34"/>
      <c r="D25" s="34"/>
      <c r="E25" s="34" t="e">
        <f>SUM(E23:E24)</f>
        <v>#REF!</v>
      </c>
      <c r="F25" s="34" t="e">
        <f>SUM(F23:F24)</f>
        <v>#REF!</v>
      </c>
    </row>
    <row r="26" spans="1:6" ht="14.1" customHeight="1" outlineLevel="1">
      <c r="A26" s="28"/>
      <c r="B26" s="29" t="s">
        <v>41</v>
      </c>
      <c r="C26" s="34" t="e">
        <f>SUM(C21:C25)</f>
        <v>#REF!</v>
      </c>
      <c r="D26" s="34">
        <f>SUM(D21:D25)</f>
        <v>0</v>
      </c>
      <c r="E26" s="34" t="e">
        <f>E21+E25</f>
        <v>#REF!</v>
      </c>
      <c r="F26" s="34" t="e">
        <f>SUM(C26:E26)</f>
        <v>#REF!</v>
      </c>
    </row>
    <row r="27" spans="1:6" ht="14.1" customHeight="1" outlineLevel="1">
      <c r="A27" s="38"/>
      <c r="B27" s="29" t="s">
        <v>42</v>
      </c>
      <c r="C27" s="34" t="e">
        <f>C26*0.03</f>
        <v>#REF!</v>
      </c>
      <c r="D27" s="34">
        <f>D26*0.03</f>
        <v>0</v>
      </c>
      <c r="E27" s="34" t="e">
        <f>E26*0.03</f>
        <v>#REF!</v>
      </c>
      <c r="F27" s="34" t="e">
        <f>SUM(C27:E27)</f>
        <v>#REF!</v>
      </c>
    </row>
    <row r="28" spans="1:6" ht="14.1" customHeight="1" outlineLevel="1">
      <c r="A28" s="38"/>
      <c r="B28" s="29" t="s">
        <v>18</v>
      </c>
      <c r="C28" s="34" t="e">
        <f>SUM(C26:C27)</f>
        <v>#REF!</v>
      </c>
      <c r="D28" s="34">
        <f>SUM(D26:D27)</f>
        <v>0</v>
      </c>
      <c r="E28" s="34" t="e">
        <f>SUM(E26:E27)</f>
        <v>#REF!</v>
      </c>
      <c r="F28" s="34" t="e">
        <f>SUM(C28:E28)</f>
        <v>#REF!</v>
      </c>
    </row>
    <row r="29" spans="1:6" ht="14.1" customHeight="1" outlineLevel="1">
      <c r="A29" s="38"/>
      <c r="B29" s="29" t="s">
        <v>43</v>
      </c>
      <c r="C29" s="34" t="e">
        <f>C28*0.2</f>
        <v>#REF!</v>
      </c>
      <c r="D29" s="34">
        <f>D28*0.2</f>
        <v>0</v>
      </c>
      <c r="E29" s="34" t="e">
        <f>E28*0.2</f>
        <v>#REF!</v>
      </c>
      <c r="F29" s="34" t="e">
        <f>SUM(C29:E29)</f>
        <v>#REF!</v>
      </c>
    </row>
    <row r="30" spans="1:6" ht="14.1" customHeight="1" outlineLevel="1">
      <c r="A30" s="38"/>
      <c r="B30" s="29" t="s">
        <v>18</v>
      </c>
      <c r="C30" s="34" t="e">
        <f>SUM(C28:C29)</f>
        <v>#REF!</v>
      </c>
      <c r="D30" s="34">
        <f>SUM(D28:D29)</f>
        <v>0</v>
      </c>
      <c r="E30" s="34" t="e">
        <f>SUM(E28:E29)</f>
        <v>#REF!</v>
      </c>
      <c r="F30" s="34" t="e">
        <f>SUM(F28:F29)</f>
        <v>#REF!</v>
      </c>
    </row>
    <row r="31" spans="1:6" ht="14.1" customHeight="1" outlineLevel="1">
      <c r="A31" s="38"/>
      <c r="B31" s="29" t="s">
        <v>79</v>
      </c>
      <c r="C31" s="34"/>
      <c r="D31" s="34"/>
      <c r="E31" s="34"/>
      <c r="F31" s="34" t="e">
        <f>F14*0.15</f>
        <v>#REF!</v>
      </c>
    </row>
    <row r="32" spans="1:6">
      <c r="A32" s="39"/>
      <c r="B32" s="40"/>
      <c r="C32" s="40"/>
      <c r="D32" s="41"/>
      <c r="E32" s="40"/>
      <c r="F32" s="42"/>
    </row>
    <row r="33" spans="1:7">
      <c r="A33" s="43"/>
      <c r="B33" s="20"/>
      <c r="C33" s="20"/>
      <c r="D33" s="20"/>
      <c r="E33" s="20"/>
      <c r="F33" s="20"/>
      <c r="G33" s="13"/>
    </row>
    <row r="34" spans="1:7">
      <c r="A34" s="44"/>
      <c r="B34" s="45" t="s">
        <v>19</v>
      </c>
      <c r="C34" s="46"/>
      <c r="D34" s="46"/>
      <c r="E34" s="46"/>
      <c r="F34" s="43"/>
    </row>
    <row r="35" spans="1:7">
      <c r="A35" s="12"/>
      <c r="B35" s="47"/>
      <c r="C35" s="48"/>
      <c r="D35" s="48"/>
      <c r="E35" s="48"/>
    </row>
    <row r="36" spans="1:7">
      <c r="A36" s="12"/>
      <c r="B36" s="47"/>
      <c r="C36" s="48"/>
      <c r="D36" s="48"/>
      <c r="E36" s="48"/>
    </row>
  </sheetData>
  <mergeCells count="4">
    <mergeCell ref="C1:F1"/>
    <mergeCell ref="A2:F2"/>
    <mergeCell ref="B3:D3"/>
    <mergeCell ref="B4:D4"/>
  </mergeCells>
  <printOptions horizontalCentered="1"/>
  <pageMargins left="0.74803149606299213" right="0.74803149606299213" top="0.51181102362204722" bottom="0.23622047244094491" header="0.51181102362204722" footer="0.51181102362204722"/>
  <pageSetup paperSize="9" scale="9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FS160"/>
  <sheetViews>
    <sheetView tabSelected="1" view="pageBreakPreview" zoomScaleNormal="100" zoomScaleSheetLayoutView="100" workbookViewId="0">
      <selection sqref="A1:G1"/>
    </sheetView>
  </sheetViews>
  <sheetFormatPr defaultRowHeight="14.25" customHeight="1"/>
  <cols>
    <col min="1" max="1" width="3.42578125" style="2" customWidth="1"/>
    <col min="2" max="2" width="46.42578125" style="3" customWidth="1"/>
    <col min="3" max="3" width="5.5703125" style="2" customWidth="1"/>
    <col min="4" max="4" width="8.140625" style="2" customWidth="1"/>
    <col min="5" max="5" width="8.42578125" style="2" customWidth="1"/>
    <col min="6" max="6" width="10.5703125" style="1" bestFit="1" customWidth="1"/>
    <col min="7" max="16384" width="9.140625" style="1"/>
  </cols>
  <sheetData>
    <row r="1" spans="1:11" s="82" customFormat="1" ht="48.75" customHeight="1">
      <c r="A1" s="167" t="s">
        <v>123</v>
      </c>
      <c r="B1" s="167"/>
      <c r="C1" s="167"/>
      <c r="D1" s="167"/>
      <c r="E1" s="167"/>
      <c r="F1" s="167"/>
      <c r="G1" s="167"/>
    </row>
    <row r="2" spans="1:11" ht="15"/>
    <row r="3" spans="1:11" ht="14.25" customHeight="1">
      <c r="B3" s="108" t="s">
        <v>133</v>
      </c>
      <c r="D3" s="5"/>
      <c r="E3" s="4"/>
    </row>
    <row r="4" spans="1:11" s="10" customFormat="1" ht="67.5" customHeight="1">
      <c r="A4" s="111" t="s">
        <v>134</v>
      </c>
      <c r="B4" s="111" t="s">
        <v>135</v>
      </c>
      <c r="C4" s="112" t="s">
        <v>136</v>
      </c>
      <c r="D4" s="112" t="s">
        <v>137</v>
      </c>
      <c r="E4" s="113" t="s">
        <v>138</v>
      </c>
      <c r="F4" s="109" t="s">
        <v>139</v>
      </c>
      <c r="G4" s="110" t="s">
        <v>140</v>
      </c>
    </row>
    <row r="5" spans="1:11" s="10" customFormat="1" ht="27" customHeight="1">
      <c r="A5" s="69"/>
      <c r="B5" s="170" t="s">
        <v>83</v>
      </c>
      <c r="C5" s="170"/>
      <c r="D5" s="70"/>
      <c r="E5" s="69"/>
      <c r="F5" s="114"/>
      <c r="G5" s="114"/>
    </row>
    <row r="6" spans="1:11" s="95" customFormat="1" ht="30.75" customHeight="1">
      <c r="A6" s="92">
        <v>1</v>
      </c>
      <c r="B6" s="93" t="s">
        <v>9</v>
      </c>
      <c r="C6" s="92" t="s">
        <v>2</v>
      </c>
      <c r="D6" s="145">
        <v>150</v>
      </c>
      <c r="E6" s="72">
        <v>0.42699999999999999</v>
      </c>
      <c r="F6" s="92">
        <f>D6*E6</f>
        <v>64.05</v>
      </c>
      <c r="G6" s="92"/>
    </row>
    <row r="7" spans="1:11" s="95" customFormat="1" ht="25.5">
      <c r="A7" s="74">
        <v>2</v>
      </c>
      <c r="B7" s="93" t="s">
        <v>84</v>
      </c>
      <c r="C7" s="92" t="s">
        <v>11</v>
      </c>
      <c r="D7" s="145">
        <v>23.8</v>
      </c>
      <c r="E7" s="72">
        <v>8.7840000000000007</v>
      </c>
      <c r="F7" s="92">
        <f t="shared" ref="F7:F70" si="0">D7*E7</f>
        <v>209.05920000000003</v>
      </c>
      <c r="G7" s="92"/>
    </row>
    <row r="8" spans="1:11" s="95" customFormat="1" ht="38.25">
      <c r="A8" s="92">
        <v>3</v>
      </c>
      <c r="B8" s="93" t="s">
        <v>85</v>
      </c>
      <c r="C8" s="92" t="s">
        <v>11</v>
      </c>
      <c r="D8" s="145">
        <v>1.2</v>
      </c>
      <c r="E8" s="72">
        <v>14.471</v>
      </c>
      <c r="F8" s="92">
        <f t="shared" si="0"/>
        <v>17.365199999999998</v>
      </c>
      <c r="G8" s="92"/>
    </row>
    <row r="9" spans="1:11" s="95" customFormat="1" ht="38.25">
      <c r="A9" s="74">
        <v>4</v>
      </c>
      <c r="B9" s="93" t="s">
        <v>125</v>
      </c>
      <c r="C9" s="92" t="s">
        <v>11</v>
      </c>
      <c r="D9" s="145">
        <v>19</v>
      </c>
      <c r="E9" s="72">
        <v>14.471</v>
      </c>
      <c r="F9" s="92">
        <f t="shared" si="0"/>
        <v>274.94900000000001</v>
      </c>
      <c r="G9" s="92"/>
    </row>
    <row r="10" spans="1:11" s="95" customFormat="1" ht="38.25">
      <c r="A10" s="92">
        <v>5</v>
      </c>
      <c r="B10" s="94" t="s">
        <v>86</v>
      </c>
      <c r="C10" s="92" t="s">
        <v>11</v>
      </c>
      <c r="D10" s="145">
        <v>58.9</v>
      </c>
      <c r="E10" s="72">
        <v>8.0890000000000004</v>
      </c>
      <c r="F10" s="92">
        <f t="shared" si="0"/>
        <v>476.44210000000004</v>
      </c>
      <c r="G10" s="92"/>
    </row>
    <row r="11" spans="1:11" s="95" customFormat="1" ht="25.5">
      <c r="A11" s="74">
        <v>6</v>
      </c>
      <c r="B11" s="94" t="s">
        <v>87</v>
      </c>
      <c r="C11" s="92" t="s">
        <v>11</v>
      </c>
      <c r="D11" s="145">
        <v>3.1</v>
      </c>
      <c r="E11" s="72">
        <v>14.22</v>
      </c>
      <c r="F11" s="92">
        <f t="shared" si="0"/>
        <v>44.082000000000001</v>
      </c>
      <c r="G11" s="92"/>
    </row>
    <row r="12" spans="1:11" s="105" customFormat="1" ht="38.25">
      <c r="A12" s="92">
        <v>7</v>
      </c>
      <c r="B12" s="94" t="s">
        <v>112</v>
      </c>
      <c r="C12" s="104" t="s">
        <v>113</v>
      </c>
      <c r="D12" s="146">
        <v>128.30000000000001</v>
      </c>
      <c r="E12" s="72">
        <v>9.5559999999999992</v>
      </c>
      <c r="F12" s="92">
        <f t="shared" si="0"/>
        <v>1226.0347999999999</v>
      </c>
      <c r="G12" s="104"/>
    </row>
    <row r="13" spans="1:11" s="96" customFormat="1" ht="25.5">
      <c r="A13" s="74">
        <v>8</v>
      </c>
      <c r="B13" s="94" t="s">
        <v>114</v>
      </c>
      <c r="C13" s="74" t="s">
        <v>0</v>
      </c>
      <c r="D13" s="147">
        <v>6.8</v>
      </c>
      <c r="E13" s="72">
        <v>36.387</v>
      </c>
      <c r="F13" s="92">
        <f t="shared" si="0"/>
        <v>247.4316</v>
      </c>
      <c r="G13" s="74"/>
    </row>
    <row r="14" spans="1:11" s="71" customFormat="1" ht="25.5">
      <c r="A14" s="92">
        <v>9</v>
      </c>
      <c r="B14" s="91" t="s">
        <v>107</v>
      </c>
      <c r="C14" s="72" t="s">
        <v>11</v>
      </c>
      <c r="D14" s="78">
        <v>94</v>
      </c>
      <c r="E14" s="72">
        <v>41.051000000000002</v>
      </c>
      <c r="F14" s="92">
        <f t="shared" si="0"/>
        <v>3858.7940000000003</v>
      </c>
      <c r="G14" s="115"/>
      <c r="H14" s="79"/>
      <c r="I14" s="79"/>
      <c r="J14" s="79"/>
      <c r="K14" s="79"/>
    </row>
    <row r="15" spans="1:11" s="95" customFormat="1" ht="38.25">
      <c r="A15" s="74">
        <v>10</v>
      </c>
      <c r="B15" s="91" t="s">
        <v>106</v>
      </c>
      <c r="C15" s="92" t="s">
        <v>11</v>
      </c>
      <c r="D15" s="145">
        <v>94</v>
      </c>
      <c r="E15" s="72">
        <v>10.577</v>
      </c>
      <c r="F15" s="92">
        <f t="shared" si="0"/>
        <v>994.23799999999994</v>
      </c>
      <c r="G15" s="92"/>
    </row>
    <row r="16" spans="1:11" s="10" customFormat="1" ht="30">
      <c r="A16" s="92">
        <v>11</v>
      </c>
      <c r="B16" s="97" t="s">
        <v>92</v>
      </c>
      <c r="C16" s="98" t="s">
        <v>90</v>
      </c>
      <c r="D16" s="148">
        <v>10</v>
      </c>
      <c r="E16" s="72">
        <v>7.1340000000000003</v>
      </c>
      <c r="F16" s="92">
        <f t="shared" si="0"/>
        <v>71.34</v>
      </c>
      <c r="G16" s="116"/>
      <c r="H16" s="99"/>
      <c r="I16" s="99"/>
      <c r="J16" s="99"/>
      <c r="K16" s="99"/>
    </row>
    <row r="17" spans="1:11" s="100" customFormat="1" ht="25.5">
      <c r="A17" s="74">
        <v>12</v>
      </c>
      <c r="B17" s="73" t="s">
        <v>12</v>
      </c>
      <c r="C17" s="92" t="s">
        <v>13</v>
      </c>
      <c r="D17" s="78">
        <v>10</v>
      </c>
      <c r="E17" s="72">
        <v>5.9459999999999997</v>
      </c>
      <c r="F17" s="92">
        <f t="shared" si="0"/>
        <v>59.459999999999994</v>
      </c>
      <c r="G17" s="72"/>
    </row>
    <row r="18" spans="1:11" s="96" customFormat="1" ht="38.25">
      <c r="A18" s="92">
        <v>13</v>
      </c>
      <c r="B18" s="75" t="s">
        <v>111</v>
      </c>
      <c r="C18" s="74" t="s">
        <v>10</v>
      </c>
      <c r="D18" s="149">
        <v>29</v>
      </c>
      <c r="E18" s="72">
        <v>8.31</v>
      </c>
      <c r="F18" s="92">
        <f t="shared" si="0"/>
        <v>240.99</v>
      </c>
      <c r="G18" s="74"/>
    </row>
    <row r="19" spans="1:11" s="96" customFormat="1" ht="38.25">
      <c r="A19" s="74">
        <v>14</v>
      </c>
      <c r="B19" s="75" t="s">
        <v>119</v>
      </c>
      <c r="C19" s="74" t="s">
        <v>10</v>
      </c>
      <c r="D19" s="149">
        <v>101</v>
      </c>
      <c r="E19" s="72">
        <v>14.226000000000001</v>
      </c>
      <c r="F19" s="92">
        <f t="shared" si="0"/>
        <v>1436.826</v>
      </c>
      <c r="G19" s="74"/>
    </row>
    <row r="20" spans="1:11" s="100" customFormat="1">
      <c r="A20" s="92">
        <v>15</v>
      </c>
      <c r="B20" s="91" t="s">
        <v>14</v>
      </c>
      <c r="C20" s="92" t="s">
        <v>13</v>
      </c>
      <c r="D20" s="78">
        <v>265</v>
      </c>
      <c r="E20" s="72">
        <v>6.28</v>
      </c>
      <c r="F20" s="92">
        <f t="shared" si="0"/>
        <v>1664.2</v>
      </c>
      <c r="G20" s="72"/>
    </row>
    <row r="21" spans="1:11" s="71" customFormat="1" ht="17.25" customHeight="1">
      <c r="A21" s="72">
        <v>16</v>
      </c>
      <c r="B21" s="73" t="s">
        <v>94</v>
      </c>
      <c r="C21" s="72" t="s">
        <v>15</v>
      </c>
      <c r="D21" s="78">
        <v>228</v>
      </c>
      <c r="E21" s="72">
        <v>1.79</v>
      </c>
      <c r="F21" s="92">
        <f t="shared" si="0"/>
        <v>408.12</v>
      </c>
      <c r="G21" s="117"/>
    </row>
    <row r="22" spans="1:11" s="71" customFormat="1" ht="35.25" customHeight="1">
      <c r="A22" s="72">
        <v>17</v>
      </c>
      <c r="B22" s="73" t="s">
        <v>16</v>
      </c>
      <c r="C22" s="72" t="s">
        <v>4</v>
      </c>
      <c r="D22" s="78">
        <v>0.94</v>
      </c>
      <c r="E22" s="72">
        <v>258.64</v>
      </c>
      <c r="F22" s="92">
        <f t="shared" si="0"/>
        <v>243.12159999999997</v>
      </c>
      <c r="G22" s="117"/>
      <c r="I22"/>
    </row>
    <row r="23" spans="1:11" s="71" customFormat="1" ht="35.25" customHeight="1">
      <c r="A23" s="72">
        <v>18</v>
      </c>
      <c r="B23" s="73" t="s">
        <v>17</v>
      </c>
      <c r="C23" s="72" t="s">
        <v>15</v>
      </c>
      <c r="D23" s="78">
        <v>228</v>
      </c>
      <c r="E23" s="72">
        <v>5.57</v>
      </c>
      <c r="F23" s="92">
        <f t="shared" si="0"/>
        <v>1269.96</v>
      </c>
      <c r="G23" s="117"/>
    </row>
    <row r="24" spans="1:11" s="71" customFormat="1" ht="42" customHeight="1">
      <c r="A24" s="72">
        <v>19</v>
      </c>
      <c r="B24" s="73" t="s">
        <v>78</v>
      </c>
      <c r="C24" s="72" t="s">
        <v>15</v>
      </c>
      <c r="D24" s="78">
        <v>228</v>
      </c>
      <c r="E24" s="72">
        <v>4.1100000000000003</v>
      </c>
      <c r="F24" s="92">
        <f t="shared" si="0"/>
        <v>937.08</v>
      </c>
      <c r="G24" s="117"/>
    </row>
    <row r="25" spans="1:11" s="71" customFormat="1" ht="12.75">
      <c r="A25" s="72">
        <v>20</v>
      </c>
      <c r="B25" s="73" t="s">
        <v>88</v>
      </c>
      <c r="C25" s="72" t="s">
        <v>93</v>
      </c>
      <c r="D25" s="78">
        <v>5</v>
      </c>
      <c r="E25" s="72">
        <v>1.1060000000000001</v>
      </c>
      <c r="F25" s="92">
        <f t="shared" si="0"/>
        <v>5.53</v>
      </c>
      <c r="G25" s="118"/>
      <c r="H25" s="106"/>
      <c r="I25" s="79"/>
      <c r="J25" s="79"/>
      <c r="K25" s="79"/>
    </row>
    <row r="26" spans="1:11" s="71" customFormat="1" ht="25.5">
      <c r="A26" s="72">
        <v>21</v>
      </c>
      <c r="B26" s="73" t="s">
        <v>89</v>
      </c>
      <c r="C26" s="72" t="s">
        <v>93</v>
      </c>
      <c r="D26" s="78">
        <v>2</v>
      </c>
      <c r="E26" s="72">
        <v>4.1749999999999998</v>
      </c>
      <c r="F26" s="92">
        <f t="shared" si="0"/>
        <v>8.35</v>
      </c>
      <c r="G26" s="118"/>
      <c r="H26" s="106"/>
      <c r="I26" s="79"/>
      <c r="J26" s="79"/>
      <c r="K26" s="79"/>
    </row>
    <row r="27" spans="1:11" s="71" customFormat="1" ht="12.75" customHeight="1">
      <c r="A27" s="72">
        <v>22</v>
      </c>
      <c r="B27" s="91" t="s">
        <v>91</v>
      </c>
      <c r="C27" s="72" t="s">
        <v>93</v>
      </c>
      <c r="D27" s="78">
        <v>3</v>
      </c>
      <c r="E27" s="72">
        <v>11.49</v>
      </c>
      <c r="F27" s="92">
        <f t="shared" si="0"/>
        <v>34.47</v>
      </c>
      <c r="G27" s="118"/>
      <c r="H27" s="106"/>
      <c r="I27" s="79"/>
      <c r="J27" s="79"/>
      <c r="K27" s="79"/>
    </row>
    <row r="28" spans="1:11" s="10" customFormat="1" ht="30">
      <c r="A28" s="98">
        <v>23</v>
      </c>
      <c r="B28" s="97" t="s">
        <v>95</v>
      </c>
      <c r="C28" s="98" t="s">
        <v>90</v>
      </c>
      <c r="D28" s="148">
        <v>0.5</v>
      </c>
      <c r="E28" s="72">
        <v>31.524000000000001</v>
      </c>
      <c r="F28" s="92">
        <f t="shared" si="0"/>
        <v>15.762</v>
      </c>
      <c r="G28" s="119"/>
      <c r="H28" s="107"/>
      <c r="I28" s="99"/>
      <c r="J28" s="99"/>
      <c r="K28" s="99"/>
    </row>
    <row r="29" spans="1:11" s="10" customFormat="1" ht="13.5" customHeight="1">
      <c r="A29" s="98">
        <v>24</v>
      </c>
      <c r="B29" s="97" t="s">
        <v>96</v>
      </c>
      <c r="C29" s="98" t="s">
        <v>90</v>
      </c>
      <c r="D29" s="148">
        <v>0.5</v>
      </c>
      <c r="E29" s="72">
        <v>68.986000000000004</v>
      </c>
      <c r="F29" s="92">
        <f t="shared" si="0"/>
        <v>34.493000000000002</v>
      </c>
      <c r="G29" s="119"/>
      <c r="H29" s="107"/>
      <c r="I29" s="99"/>
      <c r="J29" s="99"/>
      <c r="K29" s="99"/>
    </row>
    <row r="30" spans="1:11" s="10" customFormat="1" ht="12.75">
      <c r="A30" s="69"/>
      <c r="B30" s="170" t="s">
        <v>98</v>
      </c>
      <c r="C30" s="170"/>
      <c r="D30" s="150"/>
      <c r="E30" s="72"/>
      <c r="F30" s="144">
        <f>SUM(F6:F29)</f>
        <v>13842.148500000003</v>
      </c>
      <c r="G30" s="144">
        <f>F30*100/F80</f>
        <v>46.640581376797613</v>
      </c>
    </row>
    <row r="31" spans="1:11" s="10" customFormat="1" ht="27" customHeight="1">
      <c r="A31" s="69"/>
      <c r="B31" s="170" t="s">
        <v>97</v>
      </c>
      <c r="C31" s="170"/>
      <c r="D31" s="150"/>
      <c r="E31" s="72"/>
      <c r="F31" s="92"/>
      <c r="G31" s="114"/>
    </row>
    <row r="32" spans="1:11" s="95" customFormat="1" ht="30.75" customHeight="1">
      <c r="A32" s="92">
        <v>1</v>
      </c>
      <c r="B32" s="93" t="s">
        <v>9</v>
      </c>
      <c r="C32" s="92" t="s">
        <v>2</v>
      </c>
      <c r="D32" s="145">
        <v>80</v>
      </c>
      <c r="E32" s="72">
        <v>0.42699999999999999</v>
      </c>
      <c r="F32" s="92">
        <f t="shared" si="0"/>
        <v>34.159999999999997</v>
      </c>
      <c r="G32" s="92"/>
    </row>
    <row r="33" spans="1:11" s="95" customFormat="1" ht="25.5">
      <c r="A33" s="92">
        <v>2</v>
      </c>
      <c r="B33" s="93" t="s">
        <v>84</v>
      </c>
      <c r="C33" s="92" t="s">
        <v>11</v>
      </c>
      <c r="D33" s="145">
        <v>9.6</v>
      </c>
      <c r="E33" s="72">
        <v>8.7840000000000007</v>
      </c>
      <c r="F33" s="92">
        <f t="shared" si="0"/>
        <v>84.326400000000007</v>
      </c>
      <c r="G33" s="92"/>
    </row>
    <row r="34" spans="1:11" s="95" customFormat="1" ht="38.25">
      <c r="A34" s="92">
        <v>3</v>
      </c>
      <c r="B34" s="93" t="s">
        <v>85</v>
      </c>
      <c r="C34" s="92" t="s">
        <v>11</v>
      </c>
      <c r="D34" s="145">
        <v>0.6</v>
      </c>
      <c r="E34" s="72">
        <v>14.471</v>
      </c>
      <c r="F34" s="92">
        <f t="shared" si="0"/>
        <v>8.682599999999999</v>
      </c>
      <c r="G34" s="92"/>
    </row>
    <row r="35" spans="1:11" s="95" customFormat="1" ht="38.25">
      <c r="A35" s="92">
        <v>4</v>
      </c>
      <c r="B35" s="94" t="s">
        <v>86</v>
      </c>
      <c r="C35" s="92" t="s">
        <v>11</v>
      </c>
      <c r="D35" s="145">
        <v>8.8000000000000007</v>
      </c>
      <c r="E35" s="72">
        <v>8.0890000000000004</v>
      </c>
      <c r="F35" s="92">
        <f t="shared" si="0"/>
        <v>71.183200000000014</v>
      </c>
      <c r="G35" s="92"/>
    </row>
    <row r="36" spans="1:11" s="95" customFormat="1" ht="25.5">
      <c r="A36" s="92">
        <v>5</v>
      </c>
      <c r="B36" s="94" t="s">
        <v>87</v>
      </c>
      <c r="C36" s="92" t="s">
        <v>11</v>
      </c>
      <c r="D36" s="145">
        <v>0.4</v>
      </c>
      <c r="E36" s="72">
        <v>14.223000000000001</v>
      </c>
      <c r="F36" s="92">
        <f t="shared" si="0"/>
        <v>5.6892000000000005</v>
      </c>
      <c r="G36" s="92"/>
    </row>
    <row r="37" spans="1:11" s="105" customFormat="1" ht="38.25">
      <c r="A37" s="92">
        <v>6</v>
      </c>
      <c r="B37" s="94" t="s">
        <v>112</v>
      </c>
      <c r="C37" s="104" t="s">
        <v>113</v>
      </c>
      <c r="D37" s="146">
        <v>27.2</v>
      </c>
      <c r="E37" s="72">
        <v>9.5559999999999992</v>
      </c>
      <c r="F37" s="92">
        <f t="shared" si="0"/>
        <v>259.92319999999995</v>
      </c>
      <c r="G37" s="104"/>
    </row>
    <row r="38" spans="1:11" s="96" customFormat="1" ht="25.5">
      <c r="A38" s="92">
        <v>7</v>
      </c>
      <c r="B38" s="94" t="s">
        <v>114</v>
      </c>
      <c r="C38" s="74" t="s">
        <v>0</v>
      </c>
      <c r="D38" s="147">
        <v>1.6</v>
      </c>
      <c r="E38" s="72">
        <v>36.387</v>
      </c>
      <c r="F38" s="92">
        <f t="shared" si="0"/>
        <v>58.219200000000001</v>
      </c>
      <c r="G38" s="74"/>
    </row>
    <row r="39" spans="1:11" s="10" customFormat="1" ht="30">
      <c r="A39" s="92">
        <v>8</v>
      </c>
      <c r="B39" s="97" t="s">
        <v>92</v>
      </c>
      <c r="C39" s="98" t="s">
        <v>90</v>
      </c>
      <c r="D39" s="148">
        <v>2.9</v>
      </c>
      <c r="E39" s="72">
        <v>7.1340000000000003</v>
      </c>
      <c r="F39" s="92">
        <f t="shared" si="0"/>
        <v>20.688600000000001</v>
      </c>
      <c r="G39" s="116"/>
      <c r="H39" s="99"/>
      <c r="I39" s="99"/>
      <c r="J39" s="99"/>
      <c r="K39" s="99"/>
    </row>
    <row r="40" spans="1:11" s="100" customFormat="1" ht="25.5">
      <c r="A40" s="92">
        <v>9</v>
      </c>
      <c r="B40" s="73" t="s">
        <v>12</v>
      </c>
      <c r="C40" s="92" t="s">
        <v>13</v>
      </c>
      <c r="D40" s="78">
        <v>2.9</v>
      </c>
      <c r="E40" s="72">
        <v>5.9459999999999997</v>
      </c>
      <c r="F40" s="92">
        <f t="shared" si="0"/>
        <v>17.243399999999998</v>
      </c>
      <c r="G40" s="72"/>
    </row>
    <row r="41" spans="1:11" s="96" customFormat="1" ht="38.25">
      <c r="A41" s="92">
        <v>10</v>
      </c>
      <c r="B41" s="75" t="s">
        <v>110</v>
      </c>
      <c r="C41" s="74" t="s">
        <v>10</v>
      </c>
      <c r="D41" s="149">
        <v>40</v>
      </c>
      <c r="E41" s="72">
        <v>5.1479999999999997</v>
      </c>
      <c r="F41" s="92">
        <f t="shared" si="0"/>
        <v>205.92</v>
      </c>
      <c r="G41" s="74"/>
    </row>
    <row r="42" spans="1:11" s="100" customFormat="1">
      <c r="A42" s="92">
        <v>11</v>
      </c>
      <c r="B42" s="91" t="s">
        <v>14</v>
      </c>
      <c r="C42" s="92" t="s">
        <v>13</v>
      </c>
      <c r="D42" s="78">
        <v>34</v>
      </c>
      <c r="E42" s="72">
        <v>6.28</v>
      </c>
      <c r="F42" s="92">
        <f t="shared" si="0"/>
        <v>213.52</v>
      </c>
      <c r="G42" s="72"/>
    </row>
    <row r="43" spans="1:11" s="71" customFormat="1" ht="17.25" customHeight="1">
      <c r="A43" s="72">
        <v>12</v>
      </c>
      <c r="B43" s="73" t="s">
        <v>127</v>
      </c>
      <c r="C43" s="72" t="s">
        <v>15</v>
      </c>
      <c r="D43" s="78">
        <v>72</v>
      </c>
      <c r="E43" s="72">
        <v>1.79</v>
      </c>
      <c r="F43" s="92">
        <f t="shared" si="0"/>
        <v>128.88</v>
      </c>
      <c r="G43" s="117"/>
    </row>
    <row r="44" spans="1:11" s="71" customFormat="1" ht="35.25" customHeight="1">
      <c r="A44" s="72">
        <v>13</v>
      </c>
      <c r="B44" s="73" t="s">
        <v>128</v>
      </c>
      <c r="C44" s="72" t="s">
        <v>4</v>
      </c>
      <c r="D44" s="78">
        <v>0.3</v>
      </c>
      <c r="E44" s="72">
        <v>258.64</v>
      </c>
      <c r="F44" s="92">
        <f t="shared" si="0"/>
        <v>77.591999999999999</v>
      </c>
      <c r="G44" s="117"/>
    </row>
    <row r="45" spans="1:11" s="71" customFormat="1" ht="35.25" customHeight="1">
      <c r="A45" s="72">
        <v>14</v>
      </c>
      <c r="B45" s="73" t="s">
        <v>129</v>
      </c>
      <c r="C45" s="72" t="s">
        <v>15</v>
      </c>
      <c r="D45" s="78">
        <v>72</v>
      </c>
      <c r="E45" s="72">
        <v>5.57</v>
      </c>
      <c r="F45" s="92">
        <f t="shared" si="0"/>
        <v>401.04</v>
      </c>
      <c r="G45" s="117"/>
    </row>
    <row r="46" spans="1:11" s="71" customFormat="1" ht="42" customHeight="1">
      <c r="A46" s="72">
        <v>15</v>
      </c>
      <c r="B46" s="73" t="s">
        <v>130</v>
      </c>
      <c r="C46" s="72" t="s">
        <v>15</v>
      </c>
      <c r="D46" s="78">
        <v>72</v>
      </c>
      <c r="E46" s="72">
        <v>4.1100000000000003</v>
      </c>
      <c r="F46" s="92">
        <f t="shared" si="0"/>
        <v>295.92</v>
      </c>
      <c r="G46" s="117"/>
    </row>
    <row r="47" spans="1:11" s="100" customFormat="1" ht="45.75" customHeight="1">
      <c r="A47" s="72">
        <v>16</v>
      </c>
      <c r="B47" s="91" t="s">
        <v>81</v>
      </c>
      <c r="C47" s="72" t="s">
        <v>82</v>
      </c>
      <c r="D47" s="77">
        <v>12</v>
      </c>
      <c r="E47" s="72">
        <v>10.045</v>
      </c>
      <c r="F47" s="92">
        <f t="shared" si="0"/>
        <v>120.53999999999999</v>
      </c>
      <c r="G47" s="72"/>
    </row>
    <row r="48" spans="1:11" s="100" customFormat="1">
      <c r="A48" s="72">
        <v>17</v>
      </c>
      <c r="B48" s="91" t="s">
        <v>131</v>
      </c>
      <c r="C48" s="92" t="s">
        <v>13</v>
      </c>
      <c r="D48" s="78">
        <v>30</v>
      </c>
      <c r="E48" s="72">
        <v>6.2830000000000004</v>
      </c>
      <c r="F48" s="92">
        <f t="shared" si="0"/>
        <v>188.49</v>
      </c>
      <c r="G48" s="72"/>
    </row>
    <row r="49" spans="1:11" s="100" customFormat="1" ht="25.5">
      <c r="A49" s="72">
        <v>18</v>
      </c>
      <c r="B49" s="91" t="s">
        <v>132</v>
      </c>
      <c r="C49" s="92" t="s">
        <v>1</v>
      </c>
      <c r="D49" s="77">
        <v>12</v>
      </c>
      <c r="E49" s="72">
        <v>1.9390000000000001</v>
      </c>
      <c r="F49" s="92">
        <f t="shared" si="0"/>
        <v>23.268000000000001</v>
      </c>
      <c r="G49" s="72"/>
    </row>
    <row r="50" spans="1:11" s="10" customFormat="1" ht="12.75">
      <c r="A50" s="69"/>
      <c r="B50" s="170" t="s">
        <v>99</v>
      </c>
      <c r="C50" s="170"/>
      <c r="D50" s="150"/>
      <c r="E50" s="72"/>
      <c r="F50" s="144">
        <f>SUM(F32:F49)</f>
        <v>2215.2857999999997</v>
      </c>
      <c r="G50" s="144">
        <f>F50*100/F80</f>
        <v>7.4643194030004922</v>
      </c>
    </row>
    <row r="51" spans="1:11" s="10" customFormat="1" ht="27" customHeight="1">
      <c r="A51" s="69"/>
      <c r="B51" s="170" t="s">
        <v>100</v>
      </c>
      <c r="C51" s="170"/>
      <c r="D51" s="150"/>
      <c r="E51" s="72"/>
      <c r="F51" s="92"/>
      <c r="G51" s="114"/>
    </row>
    <row r="52" spans="1:11" s="95" customFormat="1" ht="30.75" customHeight="1">
      <c r="A52" s="92">
        <v>1</v>
      </c>
      <c r="B52" s="93" t="s">
        <v>9</v>
      </c>
      <c r="C52" s="92" t="s">
        <v>2</v>
      </c>
      <c r="D52" s="145">
        <v>192</v>
      </c>
      <c r="E52" s="72">
        <v>0.42699999999999999</v>
      </c>
      <c r="F52" s="92">
        <f t="shared" si="0"/>
        <v>81.983999999999995</v>
      </c>
      <c r="G52" s="92"/>
    </row>
    <row r="53" spans="1:11" s="95" customFormat="1" ht="25.5">
      <c r="A53" s="92">
        <v>2</v>
      </c>
      <c r="B53" s="93" t="s">
        <v>84</v>
      </c>
      <c r="C53" s="92" t="s">
        <v>11</v>
      </c>
      <c r="D53" s="145">
        <v>31.5</v>
      </c>
      <c r="E53" s="72">
        <v>8.7840000000000007</v>
      </c>
      <c r="F53" s="92">
        <f t="shared" si="0"/>
        <v>276.69600000000003</v>
      </c>
      <c r="G53" s="92"/>
    </row>
    <row r="54" spans="1:11" s="95" customFormat="1" ht="38.25">
      <c r="A54" s="92">
        <v>3</v>
      </c>
      <c r="B54" s="93" t="s">
        <v>85</v>
      </c>
      <c r="C54" s="92" t="s">
        <v>11</v>
      </c>
      <c r="D54" s="145">
        <v>1.6</v>
      </c>
      <c r="E54" s="72">
        <v>14.47</v>
      </c>
      <c r="F54" s="92">
        <f t="shared" si="0"/>
        <v>23.152000000000001</v>
      </c>
      <c r="G54" s="92"/>
    </row>
    <row r="55" spans="1:11" s="95" customFormat="1" ht="38.25">
      <c r="A55" s="92">
        <v>4</v>
      </c>
      <c r="B55" s="94" t="s">
        <v>101</v>
      </c>
      <c r="C55" s="92" t="s">
        <v>11</v>
      </c>
      <c r="D55" s="145">
        <v>45.6</v>
      </c>
      <c r="E55" s="72">
        <v>8.0890000000000004</v>
      </c>
      <c r="F55" s="92">
        <f t="shared" si="0"/>
        <v>368.85840000000002</v>
      </c>
      <c r="G55" s="92"/>
    </row>
    <row r="56" spans="1:11" s="95" customFormat="1" ht="25.5">
      <c r="A56" s="92">
        <v>5</v>
      </c>
      <c r="B56" s="94" t="s">
        <v>102</v>
      </c>
      <c r="C56" s="92" t="s">
        <v>11</v>
      </c>
      <c r="D56" s="145">
        <v>2.4</v>
      </c>
      <c r="E56" s="72">
        <v>14.22</v>
      </c>
      <c r="F56" s="92">
        <f t="shared" si="0"/>
        <v>34.128</v>
      </c>
      <c r="G56" s="92"/>
    </row>
    <row r="57" spans="1:11" s="105" customFormat="1" ht="38.25">
      <c r="A57" s="92">
        <v>6</v>
      </c>
      <c r="B57" s="94" t="s">
        <v>112</v>
      </c>
      <c r="C57" s="104" t="s">
        <v>113</v>
      </c>
      <c r="D57" s="146">
        <v>97</v>
      </c>
      <c r="E57" s="72">
        <v>9.5559999999999992</v>
      </c>
      <c r="F57" s="92">
        <f t="shared" si="0"/>
        <v>926.9319999999999</v>
      </c>
      <c r="G57" s="104"/>
    </row>
    <row r="58" spans="1:11" s="96" customFormat="1" ht="25.5">
      <c r="A58" s="92">
        <v>7</v>
      </c>
      <c r="B58" s="94" t="s">
        <v>114</v>
      </c>
      <c r="C58" s="74" t="s">
        <v>0</v>
      </c>
      <c r="D58" s="147">
        <v>5</v>
      </c>
      <c r="E58" s="72">
        <v>36.387</v>
      </c>
      <c r="F58" s="92">
        <f t="shared" si="0"/>
        <v>181.935</v>
      </c>
      <c r="G58" s="74"/>
    </row>
    <row r="59" spans="1:11" s="71" customFormat="1" ht="25.5">
      <c r="A59" s="92">
        <v>8</v>
      </c>
      <c r="B59" s="91" t="s">
        <v>107</v>
      </c>
      <c r="C59" s="72" t="s">
        <v>11</v>
      </c>
      <c r="D59" s="78">
        <v>70</v>
      </c>
      <c r="E59" s="72">
        <v>41.05</v>
      </c>
      <c r="F59" s="92">
        <f t="shared" si="0"/>
        <v>2873.5</v>
      </c>
      <c r="G59" s="115"/>
      <c r="H59" s="79"/>
      <c r="I59" s="79"/>
      <c r="J59" s="79"/>
      <c r="K59" s="79"/>
    </row>
    <row r="60" spans="1:11" s="95" customFormat="1" ht="38.25">
      <c r="A60" s="92">
        <v>9</v>
      </c>
      <c r="B60" s="91" t="s">
        <v>106</v>
      </c>
      <c r="C60" s="92" t="s">
        <v>11</v>
      </c>
      <c r="D60" s="145">
        <v>70</v>
      </c>
      <c r="E60" s="72">
        <v>10.577</v>
      </c>
      <c r="F60" s="92">
        <f t="shared" si="0"/>
        <v>740.39</v>
      </c>
      <c r="G60" s="92"/>
    </row>
    <row r="61" spans="1:11" s="71" customFormat="1" ht="25.5">
      <c r="A61" s="92">
        <v>10</v>
      </c>
      <c r="B61" s="91" t="s">
        <v>103</v>
      </c>
      <c r="C61" s="72" t="s">
        <v>11</v>
      </c>
      <c r="D61" s="78">
        <v>5</v>
      </c>
      <c r="E61" s="72">
        <v>7.1340000000000003</v>
      </c>
      <c r="F61" s="92">
        <f t="shared" si="0"/>
        <v>35.67</v>
      </c>
      <c r="G61" s="115"/>
      <c r="H61" s="79"/>
      <c r="I61" s="79"/>
      <c r="J61" s="79"/>
      <c r="K61" s="79"/>
    </row>
    <row r="62" spans="1:11" s="71" customFormat="1" ht="25.5">
      <c r="A62" s="92">
        <v>11</v>
      </c>
      <c r="B62" s="73" t="s">
        <v>70</v>
      </c>
      <c r="C62" s="72" t="s">
        <v>11</v>
      </c>
      <c r="D62" s="78">
        <v>3.9</v>
      </c>
      <c r="E62" s="72">
        <v>40.18</v>
      </c>
      <c r="F62" s="92">
        <f t="shared" si="0"/>
        <v>156.702</v>
      </c>
      <c r="G62" s="115"/>
      <c r="H62" s="79"/>
    </row>
    <row r="63" spans="1:11" s="101" customFormat="1">
      <c r="A63" s="92">
        <v>12</v>
      </c>
      <c r="B63" s="90" t="s">
        <v>7</v>
      </c>
      <c r="C63" s="80" t="s">
        <v>0</v>
      </c>
      <c r="D63" s="146">
        <v>1.2</v>
      </c>
      <c r="E63" s="72">
        <v>53.317999999999998</v>
      </c>
      <c r="F63" s="92">
        <f t="shared" si="0"/>
        <v>63.981599999999993</v>
      </c>
      <c r="G63" s="120"/>
    </row>
    <row r="64" spans="1:11" s="71" customFormat="1" ht="35.25" customHeight="1">
      <c r="A64" s="72">
        <v>13</v>
      </c>
      <c r="B64" s="91" t="s">
        <v>71</v>
      </c>
      <c r="C64" s="72" t="s">
        <v>11</v>
      </c>
      <c r="D64" s="78">
        <v>7.9</v>
      </c>
      <c r="E64" s="72">
        <v>79.522000000000006</v>
      </c>
      <c r="F64" s="92">
        <f t="shared" si="0"/>
        <v>628.2238000000001</v>
      </c>
      <c r="G64" s="115"/>
      <c r="H64" s="79"/>
    </row>
    <row r="65" spans="1:8" s="71" customFormat="1" ht="25.5">
      <c r="A65" s="72">
        <v>14</v>
      </c>
      <c r="B65" s="73" t="s">
        <v>126</v>
      </c>
      <c r="C65" s="72" t="s">
        <v>11</v>
      </c>
      <c r="D65" s="78">
        <v>15</v>
      </c>
      <c r="E65" s="72">
        <v>54.116</v>
      </c>
      <c r="F65" s="92">
        <f t="shared" si="0"/>
        <v>811.74</v>
      </c>
      <c r="G65" s="115"/>
      <c r="H65" s="79"/>
    </row>
    <row r="66" spans="1:8" s="71" customFormat="1" ht="25.5">
      <c r="A66" s="72">
        <v>15</v>
      </c>
      <c r="B66" s="73" t="s">
        <v>72</v>
      </c>
      <c r="C66" s="72" t="s">
        <v>1</v>
      </c>
      <c r="D66" s="77">
        <v>12</v>
      </c>
      <c r="E66" s="72">
        <v>29.26</v>
      </c>
      <c r="F66" s="92">
        <f t="shared" si="0"/>
        <v>351.12</v>
      </c>
      <c r="G66" s="115"/>
      <c r="H66" s="79"/>
    </row>
    <row r="67" spans="1:8" s="71" customFormat="1" ht="12.75">
      <c r="A67" s="72">
        <v>16</v>
      </c>
      <c r="B67" s="73" t="s">
        <v>80</v>
      </c>
      <c r="C67" s="72" t="s">
        <v>1</v>
      </c>
      <c r="D67" s="77">
        <v>21</v>
      </c>
      <c r="E67" s="72">
        <v>32.554000000000002</v>
      </c>
      <c r="F67" s="92">
        <f t="shared" si="0"/>
        <v>683.63400000000001</v>
      </c>
      <c r="G67" s="115"/>
      <c r="H67" s="79"/>
    </row>
    <row r="68" spans="1:8" s="71" customFormat="1" ht="12.75">
      <c r="A68" s="72">
        <v>17</v>
      </c>
      <c r="B68" s="73" t="s">
        <v>73</v>
      </c>
      <c r="C68" s="72" t="s">
        <v>1</v>
      </c>
      <c r="D68" s="77">
        <v>1</v>
      </c>
      <c r="E68" s="72">
        <v>25.896999999999998</v>
      </c>
      <c r="F68" s="92">
        <f t="shared" si="0"/>
        <v>25.896999999999998</v>
      </c>
      <c r="G68" s="115"/>
      <c r="H68" s="79"/>
    </row>
    <row r="69" spans="1:8" s="71" customFormat="1" ht="25.5">
      <c r="A69" s="72">
        <v>18</v>
      </c>
      <c r="B69" s="73" t="s">
        <v>74</v>
      </c>
      <c r="C69" s="72" t="s">
        <v>1</v>
      </c>
      <c r="D69" s="77">
        <v>12</v>
      </c>
      <c r="E69" s="72">
        <v>109.73399999999999</v>
      </c>
      <c r="F69" s="92">
        <f t="shared" si="0"/>
        <v>1316.808</v>
      </c>
      <c r="G69" s="115"/>
      <c r="H69" s="79"/>
    </row>
    <row r="70" spans="1:8" s="10" customFormat="1" ht="12.75">
      <c r="A70" s="80">
        <v>19</v>
      </c>
      <c r="B70" s="75" t="s">
        <v>5</v>
      </c>
      <c r="C70" s="74" t="s">
        <v>6</v>
      </c>
      <c r="D70" s="149">
        <v>291</v>
      </c>
      <c r="E70" s="72">
        <v>0.65800000000000003</v>
      </c>
      <c r="F70" s="92">
        <f t="shared" si="0"/>
        <v>191.47800000000001</v>
      </c>
      <c r="G70" s="114"/>
    </row>
    <row r="71" spans="1:8" s="71" customFormat="1" ht="12.75">
      <c r="A71" s="72">
        <v>20</v>
      </c>
      <c r="B71" s="91" t="s">
        <v>75</v>
      </c>
      <c r="C71" s="72" t="s">
        <v>76</v>
      </c>
      <c r="D71" s="78">
        <v>0.24</v>
      </c>
      <c r="E71" s="72">
        <v>933.21</v>
      </c>
      <c r="F71" s="92">
        <f t="shared" ref="F71:F77" si="1">D71*E71</f>
        <v>223.97040000000001</v>
      </c>
      <c r="G71" s="115"/>
      <c r="H71" s="79"/>
    </row>
    <row r="72" spans="1:8" s="81" customFormat="1" ht="18" customHeight="1">
      <c r="A72" s="80">
        <v>21</v>
      </c>
      <c r="B72" s="90" t="s">
        <v>77</v>
      </c>
      <c r="C72" s="80" t="s">
        <v>8</v>
      </c>
      <c r="D72" s="146">
        <v>12</v>
      </c>
      <c r="E72" s="72">
        <v>0.96899999999999997</v>
      </c>
      <c r="F72" s="92">
        <f t="shared" si="1"/>
        <v>11.628</v>
      </c>
      <c r="G72" s="121"/>
    </row>
    <row r="73" spans="1:8" s="100" customFormat="1" ht="33" customHeight="1">
      <c r="A73" s="92">
        <v>22</v>
      </c>
      <c r="B73" s="91" t="s">
        <v>104</v>
      </c>
      <c r="C73" s="92" t="s">
        <v>13</v>
      </c>
      <c r="D73" s="78">
        <v>216</v>
      </c>
      <c r="E73" s="72">
        <v>6.28</v>
      </c>
      <c r="F73" s="92">
        <f t="shared" si="1"/>
        <v>1356.48</v>
      </c>
      <c r="G73" s="72"/>
    </row>
    <row r="74" spans="1:8" s="71" customFormat="1" ht="17.25" customHeight="1">
      <c r="A74" s="72">
        <v>23</v>
      </c>
      <c r="B74" s="73" t="s">
        <v>94</v>
      </c>
      <c r="C74" s="72" t="s">
        <v>15</v>
      </c>
      <c r="D74" s="78">
        <v>180</v>
      </c>
      <c r="E74" s="72">
        <v>1.79</v>
      </c>
      <c r="F74" s="92">
        <f t="shared" si="1"/>
        <v>322.2</v>
      </c>
      <c r="G74" s="117"/>
    </row>
    <row r="75" spans="1:8" s="71" customFormat="1" ht="35.25" customHeight="1">
      <c r="A75" s="72">
        <v>24</v>
      </c>
      <c r="B75" s="73" t="s">
        <v>16</v>
      </c>
      <c r="C75" s="72" t="s">
        <v>4</v>
      </c>
      <c r="D75" s="78">
        <v>0.74</v>
      </c>
      <c r="E75" s="72">
        <v>258.64</v>
      </c>
      <c r="F75" s="92">
        <f t="shared" si="1"/>
        <v>191.39359999999999</v>
      </c>
      <c r="G75" s="117"/>
    </row>
    <row r="76" spans="1:8" s="71" customFormat="1" ht="35.25" customHeight="1">
      <c r="A76" s="72">
        <v>25</v>
      </c>
      <c r="B76" s="73" t="s">
        <v>17</v>
      </c>
      <c r="C76" s="72" t="s">
        <v>15</v>
      </c>
      <c r="D76" s="78">
        <v>180</v>
      </c>
      <c r="E76" s="72">
        <v>5.57</v>
      </c>
      <c r="F76" s="92">
        <f t="shared" si="1"/>
        <v>1002.6</v>
      </c>
      <c r="G76" s="117"/>
    </row>
    <row r="77" spans="1:8" s="71" customFormat="1" ht="42" customHeight="1">
      <c r="A77" s="72">
        <v>26</v>
      </c>
      <c r="B77" s="73" t="s">
        <v>78</v>
      </c>
      <c r="C77" s="72" t="s">
        <v>15</v>
      </c>
      <c r="D77" s="78">
        <v>180</v>
      </c>
      <c r="E77" s="72">
        <v>4.1100000000000003</v>
      </c>
      <c r="F77" s="92">
        <f t="shared" si="1"/>
        <v>739.80000000000007</v>
      </c>
      <c r="G77" s="117"/>
    </row>
    <row r="78" spans="1:8" s="10" customFormat="1" ht="12.75">
      <c r="A78" s="69"/>
      <c r="B78" s="168" t="s">
        <v>105</v>
      </c>
      <c r="C78" s="169"/>
      <c r="D78" s="122"/>
      <c r="E78" s="76"/>
      <c r="F78" s="123">
        <f>SUM(F52:F77)</f>
        <v>13620.9018</v>
      </c>
      <c r="G78" s="123">
        <f>F78*100/F80</f>
        <v>45.895099220201899</v>
      </c>
    </row>
    <row r="79" spans="1:8" s="10" customFormat="1" ht="12.75">
      <c r="A79" s="124"/>
      <c r="B79" s="125"/>
      <c r="C79" s="126"/>
      <c r="D79" s="127"/>
      <c r="E79" s="128"/>
      <c r="F79" s="129"/>
      <c r="G79" s="130"/>
    </row>
    <row r="80" spans="1:8" s="131" customFormat="1" ht="15">
      <c r="B80" s="132" t="s">
        <v>141</v>
      </c>
      <c r="D80" s="133"/>
      <c r="E80" s="134"/>
      <c r="F80" s="135">
        <f>F78+F50+F30</f>
        <v>29678.3361</v>
      </c>
      <c r="G80" s="135">
        <f>G78+G50+G30</f>
        <v>100</v>
      </c>
    </row>
    <row r="81" spans="2:12" s="131" customFormat="1" ht="15">
      <c r="B81" s="132"/>
      <c r="D81" s="133"/>
      <c r="E81" s="134"/>
      <c r="F81" s="136"/>
      <c r="G81" s="137"/>
    </row>
    <row r="82" spans="2:12" s="131" customFormat="1" ht="15">
      <c r="B82" s="132"/>
      <c r="D82" s="133"/>
      <c r="E82" s="134"/>
      <c r="F82" s="136"/>
      <c r="G82" s="137"/>
    </row>
    <row r="83" spans="2:12" s="131" customFormat="1" ht="15">
      <c r="B83" s="132" t="s">
        <v>43</v>
      </c>
      <c r="D83" s="133"/>
      <c r="E83" s="134"/>
      <c r="F83" s="135">
        <f>F80*20%</f>
        <v>5935.6672200000003</v>
      </c>
      <c r="G83" s="137"/>
    </row>
    <row r="84" spans="2:12" s="131" customFormat="1" ht="15">
      <c r="B84" s="132"/>
      <c r="D84" s="133"/>
      <c r="E84" s="134"/>
      <c r="F84" s="136"/>
      <c r="G84" s="137"/>
    </row>
    <row r="85" spans="2:12" s="131" customFormat="1" ht="15">
      <c r="B85" s="132" t="s">
        <v>142</v>
      </c>
      <c r="D85" s="133"/>
      <c r="E85" s="134"/>
      <c r="F85" s="135">
        <f>F80+F83</f>
        <v>35614.003320000003</v>
      </c>
      <c r="G85" s="137"/>
    </row>
    <row r="86" spans="2:12" s="131" customFormat="1" ht="15">
      <c r="B86" s="132"/>
      <c r="D86" s="133"/>
      <c r="E86" s="134"/>
      <c r="F86" s="133"/>
      <c r="G86" s="137"/>
    </row>
    <row r="87" spans="2:12" s="138" customFormat="1" ht="15">
      <c r="B87" s="132" t="s">
        <v>143</v>
      </c>
      <c r="C87" s="166" t="s">
        <v>144</v>
      </c>
      <c r="D87" s="166"/>
      <c r="E87" s="139"/>
      <c r="F87" s="140"/>
      <c r="G87" s="141"/>
      <c r="H87" s="142"/>
      <c r="I87" s="142"/>
      <c r="J87" s="143"/>
      <c r="K87" s="143"/>
      <c r="L87" s="143"/>
    </row>
    <row r="88" spans="2:12" ht="14.25" customHeight="1">
      <c r="E88" s="4"/>
    </row>
    <row r="89" spans="2:12" ht="14.25" customHeight="1">
      <c r="E89" s="4"/>
    </row>
    <row r="90" spans="2:12" ht="14.25" customHeight="1">
      <c r="E90" s="4"/>
    </row>
    <row r="91" spans="2:12" ht="14.25" customHeight="1">
      <c r="E91" s="4"/>
    </row>
    <row r="92" spans="2:12" ht="14.25" customHeight="1">
      <c r="E92" s="4"/>
    </row>
    <row r="93" spans="2:12" ht="14.25" customHeight="1">
      <c r="E93" s="4"/>
    </row>
    <row r="94" spans="2:12" ht="14.25" customHeight="1">
      <c r="E94" s="4"/>
    </row>
    <row r="95" spans="2:12" ht="14.25" customHeight="1">
      <c r="E95" s="4"/>
    </row>
    <row r="96" spans="2:12" ht="14.25" customHeight="1">
      <c r="E96" s="4"/>
    </row>
    <row r="97" spans="5:5" ht="14.25" customHeight="1">
      <c r="E97" s="4"/>
    </row>
    <row r="98" spans="5:5" ht="14.25" customHeight="1">
      <c r="E98" s="4"/>
    </row>
    <row r="99" spans="5:5" ht="14.25" customHeight="1">
      <c r="E99" s="4"/>
    </row>
    <row r="100" spans="5:5" ht="14.25" customHeight="1">
      <c r="E100" s="4"/>
    </row>
    <row r="101" spans="5:5" ht="14.25" customHeight="1">
      <c r="E101" s="4"/>
    </row>
    <row r="102" spans="5:5" ht="14.25" customHeight="1">
      <c r="E102" s="4"/>
    </row>
    <row r="103" spans="5:5" ht="14.25" customHeight="1">
      <c r="E103" s="4"/>
    </row>
    <row r="104" spans="5:5" ht="14.25" customHeight="1">
      <c r="E104" s="4"/>
    </row>
    <row r="105" spans="5:5" ht="14.25" customHeight="1">
      <c r="E105" s="4"/>
    </row>
    <row r="106" spans="5:5" ht="14.25" customHeight="1">
      <c r="E106" s="4"/>
    </row>
    <row r="107" spans="5:5" ht="14.25" customHeight="1">
      <c r="E107" s="4"/>
    </row>
    <row r="108" spans="5:5" ht="14.25" customHeight="1">
      <c r="E108" s="4"/>
    </row>
    <row r="109" spans="5:5" ht="14.25" customHeight="1">
      <c r="E109" s="4"/>
    </row>
    <row r="110" spans="5:5" ht="14.25" customHeight="1">
      <c r="E110" s="4"/>
    </row>
    <row r="111" spans="5:5" ht="14.25" customHeight="1">
      <c r="E111" s="4"/>
    </row>
    <row r="112" spans="5:5" ht="14.25" customHeight="1">
      <c r="E112" s="4"/>
    </row>
    <row r="113" spans="5:5" ht="14.25" customHeight="1">
      <c r="E113" s="4"/>
    </row>
    <row r="114" spans="5:5" ht="14.25" customHeight="1">
      <c r="E114" s="4"/>
    </row>
    <row r="115" spans="5:5" ht="14.25" customHeight="1">
      <c r="E115" s="4"/>
    </row>
    <row r="116" spans="5:5" ht="14.25" customHeight="1">
      <c r="E116" s="4"/>
    </row>
    <row r="117" spans="5:5" ht="14.25" customHeight="1">
      <c r="E117" s="4"/>
    </row>
    <row r="118" spans="5:5" ht="14.25" customHeight="1">
      <c r="E118" s="4"/>
    </row>
    <row r="119" spans="5:5" ht="14.25" customHeight="1">
      <c r="E119" s="4"/>
    </row>
    <row r="120" spans="5:5" ht="14.25" customHeight="1">
      <c r="E120" s="4"/>
    </row>
    <row r="121" spans="5:5" ht="14.25" customHeight="1">
      <c r="E121" s="4"/>
    </row>
    <row r="152" spans="1:175" s="6" customFormat="1" ht="14.25" customHeight="1">
      <c r="A152" s="2"/>
      <c r="B152" s="3"/>
      <c r="C152" s="2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</row>
    <row r="153" spans="1:175" s="9" customFormat="1" ht="14.25" customHeight="1">
      <c r="A153" s="7"/>
      <c r="B153" s="8"/>
      <c r="C153" s="7"/>
      <c r="D153" s="7"/>
      <c r="E153" s="7"/>
    </row>
    <row r="154" spans="1:175" s="9" customFormat="1" ht="14.25" customHeight="1">
      <c r="A154" s="7"/>
      <c r="B154" s="8"/>
      <c r="C154" s="7"/>
      <c r="D154" s="7"/>
      <c r="E154" s="7"/>
    </row>
    <row r="158" spans="1:175" s="9" customFormat="1" ht="14.25" customHeight="1">
      <c r="A158" s="7"/>
      <c r="B158" s="8"/>
      <c r="C158" s="7"/>
      <c r="D158" s="7"/>
      <c r="E158" s="7"/>
    </row>
    <row r="159" spans="1:175" s="9" customFormat="1" ht="14.25" customHeight="1">
      <c r="A159" s="7"/>
      <c r="B159" s="8"/>
      <c r="C159" s="7"/>
      <c r="D159" s="7"/>
      <c r="E159" s="7"/>
    </row>
    <row r="160" spans="1:175" s="9" customFormat="1" ht="14.25" customHeight="1">
      <c r="A160" s="7"/>
      <c r="B160" s="8"/>
      <c r="C160" s="7"/>
      <c r="D160" s="7"/>
      <c r="E160" s="7"/>
    </row>
  </sheetData>
  <mergeCells count="8">
    <mergeCell ref="C87:D87"/>
    <mergeCell ref="A1:G1"/>
    <mergeCell ref="B78:C78"/>
    <mergeCell ref="B50:C50"/>
    <mergeCell ref="B51:C51"/>
    <mergeCell ref="B30:C30"/>
    <mergeCell ref="B31:C31"/>
    <mergeCell ref="B5:C5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80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1" manualBreakCount="1">
    <brk id="2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Բացատրագիր</vt:lpstr>
      <vt:lpstr>Ամփոփ</vt:lpstr>
      <vt:lpstr>1</vt:lpstr>
      <vt:lpstr>'1'!Print_Area</vt:lpstr>
      <vt:lpstr>Ամփոփ!Print_Area</vt:lpstr>
      <vt:lpstr>Բացատրագիր!Print_Area</vt:lpstr>
      <vt:lpstr>Ամփոփ!Print_Titles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Armen Hovhannisyan</cp:lastModifiedBy>
  <cp:lastPrinted>2024-01-16T10:25:26Z</cp:lastPrinted>
  <dcterms:created xsi:type="dcterms:W3CDTF">1996-10-14T23:33:28Z</dcterms:created>
  <dcterms:modified xsi:type="dcterms:W3CDTF">2024-03-21T06:58:47Z</dcterms:modified>
</cp:coreProperties>
</file>